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fedegan1-my.sharepoint.com/personal/maria_gomez_fedegan-fng_org_co/Documents/00. VARIOS/0. borradores/"/>
    </mc:Choice>
  </mc:AlternateContent>
  <xr:revisionPtr revIDLastSave="161" documentId="8_{8894D547-CFC1-4C36-824A-5694BA7BB7A3}" xr6:coauthVersionLast="47" xr6:coauthVersionMax="47" xr10:uidLastSave="{222ABF16-3894-4E96-9E59-273B5A7DFB84}"/>
  <bookViews>
    <workbookView xWindow="-110" yWindow="-110" windowWidth="19420" windowHeight="11500" xr2:uid="{250CA9C0-D387-45B3-B1D5-5F4154902C67}"/>
  </bookViews>
  <sheets>
    <sheet name="Compra No. 2" sheetId="1" r:id="rId1"/>
  </sheets>
  <definedNames>
    <definedName name="_xlnm._FilterDatabase" localSheetId="0" hidden="1">'Compra No. 2'!$A$8:$Q$98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8" i="1" l="1"/>
  <c r="Q56" i="1" l="1"/>
  <c r="Q30" i="1"/>
  <c r="Q29" i="1"/>
  <c r="Q28" i="1"/>
  <c r="Q97" i="1" l="1"/>
  <c r="Q96" i="1"/>
  <c r="Q95" i="1"/>
  <c r="Q76" i="1"/>
  <c r="Q75" i="1"/>
  <c r="Q74" i="1"/>
  <c r="Q66" i="1"/>
  <c r="Q55" i="1" l="1"/>
  <c r="Q49" i="1"/>
  <c r="Q94" i="1"/>
  <c r="Q93" i="1"/>
  <c r="Q92" i="1"/>
  <c r="Q91" i="1"/>
  <c r="Q79" i="1"/>
  <c r="Q73" i="1"/>
  <c r="Q27" i="1"/>
  <c r="Q26" i="1"/>
  <c r="Q67" i="1"/>
  <c r="Q25" i="1"/>
  <c r="Q24" i="1"/>
  <c r="Q57" i="1"/>
  <c r="Q38" i="1"/>
  <c r="Q23" i="1"/>
  <c r="Q22" i="1"/>
  <c r="Q21" i="1"/>
  <c r="Q20" i="1"/>
  <c r="Q19" i="1"/>
  <c r="Q18" i="1"/>
  <c r="Q17" i="1"/>
  <c r="Q16" i="1"/>
  <c r="Q15" i="1"/>
  <c r="Q14" i="1"/>
  <c r="Q13" i="1"/>
  <c r="Q90" i="1"/>
  <c r="Q89" i="1"/>
  <c r="Q88" i="1"/>
  <c r="Q87" i="1"/>
  <c r="Q86" i="1"/>
  <c r="Q85" i="1"/>
  <c r="Q84" i="1"/>
  <c r="Q83" i="1"/>
  <c r="Q82" i="1"/>
  <c r="Q81" i="1"/>
  <c r="Q80" i="1"/>
  <c r="Q78" i="1"/>
  <c r="Q77" i="1"/>
  <c r="Q72" i="1"/>
  <c r="Q71" i="1"/>
  <c r="Q70" i="1"/>
  <c r="Q69" i="1"/>
  <c r="Q68" i="1"/>
  <c r="Q65" i="1"/>
  <c r="Q64" i="1"/>
  <c r="Q63" i="1"/>
  <c r="Q62" i="1"/>
  <c r="Q61" i="1"/>
  <c r="Q60" i="1"/>
  <c r="Q59" i="1"/>
  <c r="Q58" i="1"/>
  <c r="Q54" i="1"/>
  <c r="Q53" i="1"/>
  <c r="Q52" i="1"/>
  <c r="Q51" i="1"/>
  <c r="Q50" i="1"/>
  <c r="Q48" i="1"/>
  <c r="Q47" i="1"/>
  <c r="Q46" i="1"/>
  <c r="Q45" i="1"/>
  <c r="Q44" i="1"/>
  <c r="Q43" i="1"/>
  <c r="Q42" i="1"/>
  <c r="Q41" i="1"/>
  <c r="Q40" i="1"/>
  <c r="Q39" i="1"/>
  <c r="Q37" i="1"/>
  <c r="Q36" i="1"/>
  <c r="Q35" i="1"/>
  <c r="Q34" i="1"/>
  <c r="Q33" i="1"/>
  <c r="Q32" i="1"/>
  <c r="Q31" i="1"/>
  <c r="Q12" i="1"/>
  <c r="Q11" i="1"/>
  <c r="Q10" i="1"/>
  <c r="Q9" i="1"/>
  <c r="Q98" i="1" l="1"/>
</calcChain>
</file>

<file path=xl/sharedStrings.xml><?xml version="1.0" encoding="utf-8"?>
<sst xmlns="http://schemas.openxmlformats.org/spreadsheetml/2006/main" count="1284" uniqueCount="726">
  <si>
    <t xml:space="preserve">No. </t>
  </si>
  <si>
    <t>NOMBRE ENTIDAD</t>
  </si>
  <si>
    <t>NIT</t>
  </si>
  <si>
    <t>DEPARTAMENTO DE ENTREGA DE PRODUCTOS</t>
  </si>
  <si>
    <t>MUNICIPIO  DE ENTREGA DE PRODUCTOS</t>
  </si>
  <si>
    <t xml:space="preserve">DIRECCIÓN DE ENTREGA DE PRODUCTOS </t>
  </si>
  <si>
    <t xml:space="preserve">No. TELEFONO (1) </t>
  </si>
  <si>
    <t xml:space="preserve">No. TELEFONO (2) </t>
  </si>
  <si>
    <t>No. TELEFONO (Opcional)</t>
  </si>
  <si>
    <t>CONTACTO AUTORIZADO</t>
  </si>
  <si>
    <t>CONTACTO AUTORIZADO
(Opcional)</t>
  </si>
  <si>
    <t>CORREO ELECTRÓNICO</t>
  </si>
  <si>
    <t xml:space="preserve">ZONA ASIGNADA </t>
  </si>
  <si>
    <t>PRODUCTO ASIGNADO 2025</t>
  </si>
  <si>
    <t>TIPO DE ENTREGA</t>
  </si>
  <si>
    <t>CANTIDAD ASIGNADA 2025</t>
  </si>
  <si>
    <t>No. DE CAJAS (X 12 UNIDADES)</t>
  </si>
  <si>
    <t>Categoria</t>
  </si>
  <si>
    <t>ANTIOQUIA</t>
  </si>
  <si>
    <t>NORTE_CENTRO</t>
  </si>
  <si>
    <t>LECHE ENTERA EN POLVO 1.000 g</t>
  </si>
  <si>
    <t>II ENTREGA 2025</t>
  </si>
  <si>
    <t>NO TIENE</t>
  </si>
  <si>
    <t>003</t>
  </si>
  <si>
    <t>FUNDACION POSADA DE MOISES</t>
  </si>
  <si>
    <t>811.032.913 - 9</t>
  </si>
  <si>
    <t>MEDELLIN</t>
  </si>
  <si>
    <t>CALLE 55 NO.39-24</t>
  </si>
  <si>
    <t>(604) 3017256</t>
  </si>
  <si>
    <t>MILEIDY TOBON PEREZ</t>
  </si>
  <si>
    <t>adelar@une.net.co</t>
  </si>
  <si>
    <t>005</t>
  </si>
  <si>
    <t>FUNDACIÓN COMPASIÓN</t>
  </si>
  <si>
    <t>900.530.622 - 1</t>
  </si>
  <si>
    <t>CARRERA 80A  NO.33-28</t>
  </si>
  <si>
    <t>(604)4489197</t>
  </si>
  <si>
    <t>DORA LUZ MAZUERA</t>
  </si>
  <si>
    <t>comunicaciones@fundacioncompasion.org</t>
  </si>
  <si>
    <t>006</t>
  </si>
  <si>
    <t xml:space="preserve">FUNDACIÓN MUJERES SONORAS DE LLANADITA </t>
  </si>
  <si>
    <t>901.842.540 - 7</t>
  </si>
  <si>
    <t>CALLE 58 NO.21C-45 INT 151</t>
  </si>
  <si>
    <t>ALEXANDRA MARIA TORRES</t>
  </si>
  <si>
    <t>mujeressonorasfun@gmail.com</t>
  </si>
  <si>
    <t>007</t>
  </si>
  <si>
    <t>FUNDACIÓN LAS GOLONDRINAS</t>
  </si>
  <si>
    <t>800.009.090 - 6</t>
  </si>
  <si>
    <t>CALLE 50A NO.41-47</t>
  </si>
  <si>
    <t>(604) 560 9350</t>
  </si>
  <si>
    <t>NATALIA JARAMILLO ARCILA</t>
  </si>
  <si>
    <t>NATALI GOMEZ</t>
  </si>
  <si>
    <t>donaciones@fundacionlasgolondrinas.org</t>
  </si>
  <si>
    <t>TURBO</t>
  </si>
  <si>
    <t>ATLANTICO</t>
  </si>
  <si>
    <t>BOGOTÁ D.C.</t>
  </si>
  <si>
    <t xml:space="preserve">NO TIENE </t>
  </si>
  <si>
    <t>029</t>
  </si>
  <si>
    <t>FUNDACIÓN PROYECTAR DE LA COSTA SONRISA DE LOS NIÑOS</t>
  </si>
  <si>
    <t xml:space="preserve">802.011.827 - 0 </t>
  </si>
  <si>
    <t>BOLIVAR</t>
  </si>
  <si>
    <t>CARTAGENA</t>
  </si>
  <si>
    <t>BARRIO OLAYA SECTOR PLAYA  BLANCA, CLL JUAN XIII 32B-128</t>
  </si>
  <si>
    <t>LAURA CACERES MATOS</t>
  </si>
  <si>
    <t>fundacionproyectardelacosta@hotmail.com</t>
  </si>
  <si>
    <t>030</t>
  </si>
  <si>
    <t>REFUGIO LA MILAGROSA</t>
  </si>
  <si>
    <t xml:space="preserve">890.480.108 - 4 </t>
  </si>
  <si>
    <t>ZARAGOCILLA CALLE 24 N° 50 - 34</t>
  </si>
  <si>
    <t>SOR MARYEN AMAYA PINTO</t>
  </si>
  <si>
    <t>refulami@hotmail.com</t>
  </si>
  <si>
    <t>031</t>
  </si>
  <si>
    <t xml:space="preserve">FUNDACIÓN DONES DE MISERICORDIA </t>
  </si>
  <si>
    <t>900.036.694 - 1</t>
  </si>
  <si>
    <t>TURBACO</t>
  </si>
  <si>
    <t>PLAN PAREJO URBANIZACIÓN ALTA MIRA CARRERA 24ª # 34-59 LT 15A</t>
  </si>
  <si>
    <t>(605) 6849605</t>
  </si>
  <si>
    <t xml:space="preserve">320 566 8980 </t>
  </si>
  <si>
    <t>LEIDIS BAZA</t>
  </si>
  <si>
    <t xml:space="preserve">contable@donesdemisericordia.org
presidencia@donesdemisericordia.org </t>
  </si>
  <si>
    <t>032</t>
  </si>
  <si>
    <t>FUNDACION ENTRE SERES</t>
  </si>
  <si>
    <t>806.007.252 - 5</t>
  </si>
  <si>
    <t>BARRIO TORICES CARRERA 14 NO 43-132</t>
  </si>
  <si>
    <t xml:space="preserve">(605)666 5659 </t>
  </si>
  <si>
    <t xml:space="preserve">310-6101092 </t>
  </si>
  <si>
    <t>HARLETT HERRERA BARRIOS</t>
  </si>
  <si>
    <t>CICLADIS MARTINEZ LAMBIS</t>
  </si>
  <si>
    <t>administrativa@fundacionentreseres.org  analistacontable@fundacionentreseres.org</t>
  </si>
  <si>
    <t>033</t>
  </si>
  <si>
    <t>FUNDACIÓN BIOPSICOSOCIAL JESUCRISTO REBAÑO DE PAZ</t>
  </si>
  <si>
    <t>900.200.181 - 8</t>
  </si>
  <si>
    <t>BARRIOS SAN JOSE DE LOS CAMPANOS CARRERA 100  SECTOR LAS CAMPANETAS</t>
  </si>
  <si>
    <t>301 415 4053</t>
  </si>
  <si>
    <t>DIANA JIMENEZ</t>
  </si>
  <si>
    <t>fundacionbiopsicosocialjrp@hotmail.com
diany16@hotmail.com</t>
  </si>
  <si>
    <t>034</t>
  </si>
  <si>
    <t>FUNDACIÓN JULIE ZUREK DE ARDILA</t>
  </si>
  <si>
    <t>901.004.892 - 1</t>
  </si>
  <si>
    <t xml:space="preserve">ALCIBIA K25 NO.30-66 CALLEJON UNIÓN </t>
  </si>
  <si>
    <t>ANGELA MARTELO</t>
  </si>
  <si>
    <t>DAMAR RAMIREZ</t>
  </si>
  <si>
    <t>direccion@fundacionjulie.org
angela.martelo@fundacionjulie.org</t>
  </si>
  <si>
    <t>035</t>
  </si>
  <si>
    <t>FUNDACIÓN DESARROLLO HUMANO JUAN CARLOS MARRUGO VEGA</t>
  </si>
  <si>
    <t>806.015.067 - 2</t>
  </si>
  <si>
    <t>BARRIO CRESPO AV 2 NO. 67 - 159</t>
  </si>
  <si>
    <t>316 529 4957</t>
  </si>
  <si>
    <t>310 6711024</t>
  </si>
  <si>
    <t>KETTY MARRUGO</t>
  </si>
  <si>
    <t>DIANA HERNANDEZ</t>
  </si>
  <si>
    <t>kettymarrugo@gmail.com
diana2705.hernandez@gmail.com</t>
  </si>
  <si>
    <t>036</t>
  </si>
  <si>
    <t>FUNDACIÓN SUEÑOS ESPECIALES</t>
  </si>
  <si>
    <t xml:space="preserve">900.831.375 - 7 </t>
  </si>
  <si>
    <t>BOYACÁ</t>
  </si>
  <si>
    <t>PUERTO BOYACA</t>
  </si>
  <si>
    <t xml:space="preserve">CALLE 1 No. 70 - 12 </t>
  </si>
  <si>
    <t>322 308 9568</t>
  </si>
  <si>
    <t xml:space="preserve">SANDRA MILENA VARGAS </t>
  </si>
  <si>
    <t>empresa12fuespe@gmail.com</t>
  </si>
  <si>
    <t>037</t>
  </si>
  <si>
    <t>PASTORAL SOCIAL ARQUIDIOCESANA DE TUNJA</t>
  </si>
  <si>
    <t xml:space="preserve">820.000.087 - 5 </t>
  </si>
  <si>
    <t>TUNJA</t>
  </si>
  <si>
    <t xml:space="preserve">CARRERA 14 NO. 5 - 36 </t>
  </si>
  <si>
    <t>320 325 4424</t>
  </si>
  <si>
    <t>NIDIAN ESPERANZA CRUZ GIL</t>
  </si>
  <si>
    <t>pstunja@hotmail.com</t>
  </si>
  <si>
    <t>038</t>
  </si>
  <si>
    <t>ASOCIACIÓN DE FAMILIAS NUEVA ESPERANZA</t>
  </si>
  <si>
    <t>900.828.425 - 6</t>
  </si>
  <si>
    <t>DUITAMA</t>
  </si>
  <si>
    <t>CARRERA 10A NO.10-40</t>
  </si>
  <si>
    <t>AURA ALICIA VELANDIA DE ROJAS</t>
  </si>
  <si>
    <t>afanues@gmail.com</t>
  </si>
  <si>
    <t>039</t>
  </si>
  <si>
    <t>ASOCIACIÓN DE MIGRANTES DE LA CIUDAD DE DUITAMA BOYACA AMIRENACER</t>
  </si>
  <si>
    <t>826.003.594 - 3</t>
  </si>
  <si>
    <t>CALLE 26 NO.1-00 SAN ANTONIO NORTE</t>
  </si>
  <si>
    <t>312 416 1275</t>
  </si>
  <si>
    <t>FRANCISCO ALVAREZ</t>
  </si>
  <si>
    <t>dinikavo43@gmail.com</t>
  </si>
  <si>
    <t>040</t>
  </si>
  <si>
    <t>ASOCIACIÓN O.P.V. NUEVO JERUSALEN</t>
  </si>
  <si>
    <t>900.880.452 - 5</t>
  </si>
  <si>
    <t>CARRERA 15 NO.13-30 APT 301</t>
  </si>
  <si>
    <t>321 455 2849</t>
  </si>
  <si>
    <t>NELY PEÑA AGUILAR</t>
  </si>
  <si>
    <t>nelly.024@hotmail.com</t>
  </si>
  <si>
    <t>041</t>
  </si>
  <si>
    <t xml:space="preserve">SOCIEDAD SAN VICENTE DE PAÚL DE PENSILVANIA </t>
  </si>
  <si>
    <t>900.407.046 - 1</t>
  </si>
  <si>
    <t>CALDAS</t>
  </si>
  <si>
    <t>PENSILVANIA</t>
  </si>
  <si>
    <t>CALLE 5 NO. 2 - 26 CON SEGUNDA</t>
  </si>
  <si>
    <t>300 632 7062</t>
  </si>
  <si>
    <t>310 895 4772</t>
  </si>
  <si>
    <t xml:space="preserve">LUZ MARY ARIAS </t>
  </si>
  <si>
    <t>CLAUDIA CAMPUZANO</t>
  </si>
  <si>
    <t>vicentepaulpensil@hotmail.com</t>
  </si>
  <si>
    <t>042</t>
  </si>
  <si>
    <t>ASILO DE ANCIANOS JOSÉ MARIA GALLO</t>
  </si>
  <si>
    <t>890.806.200 - 6</t>
  </si>
  <si>
    <t>KILOMETRO 1 SALIDA MANZANARES</t>
  </si>
  <si>
    <t>311 744 5614</t>
  </si>
  <si>
    <t>855 5133</t>
  </si>
  <si>
    <t xml:space="preserve">INES LUCIA GINILDO GIL </t>
  </si>
  <si>
    <t>asilodeancianosjmg@gmail.com
elsyzuluaga@yahoo.com</t>
  </si>
  <si>
    <t>043</t>
  </si>
  <si>
    <t>HOGAR DEL ADULTO MAYOR HUMBERTO CORRALES RUIZ</t>
  </si>
  <si>
    <t>810.001.518 - 6</t>
  </si>
  <si>
    <t>BOLIVIA CALDAS CALLE PRINCIPAL</t>
  </si>
  <si>
    <t>320 383 7748</t>
  </si>
  <si>
    <t>JOSE GARCIA GOMEZ</t>
  </si>
  <si>
    <t>perpetuosocorrobolivia@hotmail.com</t>
  </si>
  <si>
    <t>044</t>
  </si>
  <si>
    <t xml:space="preserve">CARITAS ARQUIDIOCESANA </t>
  </si>
  <si>
    <t>890.800.981 - 2</t>
  </si>
  <si>
    <t xml:space="preserve">MANIZALES </t>
  </si>
  <si>
    <t>CALLE 49 NO.27 A 85</t>
  </si>
  <si>
    <t>311 702 5483</t>
  </si>
  <si>
    <t>898 7212</t>
  </si>
  <si>
    <t>MARIA CAMILA POSADA HOYOS</t>
  </si>
  <si>
    <t>bancoalimentosmanizales@gmail.com</t>
  </si>
  <si>
    <t>045</t>
  </si>
  <si>
    <t>GRUPO VARYKUNIA</t>
  </si>
  <si>
    <t>810.002.246 - 2</t>
  </si>
  <si>
    <t xml:space="preserve">CARRERA 6 CON CALLE 5 ESQUINA PISO 2 </t>
  </si>
  <si>
    <t>314 790 8264</t>
  </si>
  <si>
    <t>312 232 5671</t>
  </si>
  <si>
    <t>OFELIA GIRALDO</t>
  </si>
  <si>
    <t>ADRIANA CLAVIJO CARVAJAL</t>
  </si>
  <si>
    <t xml:space="preserve">grupovarykunia1@gmail.com
</t>
  </si>
  <si>
    <t>046</t>
  </si>
  <si>
    <t>CORPORACIÓN NIÑEZ, EDUCACIÓN Y FUTURO</t>
  </si>
  <si>
    <t>828.001.111 - 8</t>
  </si>
  <si>
    <t>CAQUETÁ</t>
  </si>
  <si>
    <t>MORELIA</t>
  </si>
  <si>
    <t>CARRERA 3 No. 3 - 78 BARRIO CENTRO</t>
  </si>
  <si>
    <t xml:space="preserve">315 863 28 66 </t>
  </si>
  <si>
    <t>315 395 41 53</t>
  </si>
  <si>
    <t>ESPERANZA CRUZ</t>
  </si>
  <si>
    <t xml:space="preserve">yolimasalazarh@gmail.com </t>
  </si>
  <si>
    <t>047</t>
  </si>
  <si>
    <t>FUNDACIÓN ÁNGEL DE MI GUARDA DEL CAQUETÁ PARA COLOMBIA ONG</t>
  </si>
  <si>
    <t>900.077.367 - 3</t>
  </si>
  <si>
    <t>FLORENCIA</t>
  </si>
  <si>
    <t xml:space="preserve">CALLE 22 NO. 12 - 07 BARRIO LA CONSOLATA </t>
  </si>
  <si>
    <t xml:space="preserve">310 787 6180 </t>
  </si>
  <si>
    <t xml:space="preserve">320 342 1335 </t>
  </si>
  <si>
    <t xml:space="preserve">SHYRLEY COLLAZOS </t>
  </si>
  <si>
    <t>YIRETH VELAIDES</t>
  </si>
  <si>
    <t>funangelcolombia@gmail.com
shirleycollazos4@gmail.com</t>
  </si>
  <si>
    <t>048</t>
  </si>
  <si>
    <t>FUNDACIÓN PARA LA SALUD, EDUCACIÓN Y DESARROLLO INTEGRAL DE LAS ORGANIZACIONES SOCIALES - FUNDAFES</t>
  </si>
  <si>
    <t xml:space="preserve">900.582.157 - 9 </t>
  </si>
  <si>
    <t xml:space="preserve">FLORENCIA </t>
  </si>
  <si>
    <t>CALLE 28 NO.19B 104 BARRIO ACOLSURE</t>
  </si>
  <si>
    <t xml:space="preserve">313 880 9100 </t>
  </si>
  <si>
    <t>316 693 9571</t>
  </si>
  <si>
    <t xml:space="preserve">LUZ ENITH FLOREZ FERIA </t>
  </si>
  <si>
    <t>fundafesfundacion@gmail.com</t>
  </si>
  <si>
    <t>049</t>
  </si>
  <si>
    <t xml:space="preserve">ARQUIDIOCESIS DE FLORENCIA </t>
  </si>
  <si>
    <t xml:space="preserve">800.012.645 - 4 </t>
  </si>
  <si>
    <t xml:space="preserve">CARRERA 14 # 13 - 35 </t>
  </si>
  <si>
    <t xml:space="preserve">435 86 55 </t>
  </si>
  <si>
    <t xml:space="preserve">DANIEL SERRANO SALAZAR </t>
  </si>
  <si>
    <t>diocesisdeflorencia@gmail.com
cubilloscarlos1973@gmail.com</t>
  </si>
  <si>
    <t>050</t>
  </si>
  <si>
    <t>PASTORAL SOCIAL DE LA  ARQUIDIOCESIS DE FLORENCIA</t>
  </si>
  <si>
    <t xml:space="preserve">828.002.605 - 9 </t>
  </si>
  <si>
    <t xml:space="preserve">CARRERA 14 NO. 12- 39 BARRIO SAN FRANCISCO </t>
  </si>
  <si>
    <t>320 242 6858</t>
  </si>
  <si>
    <t>311 485 9237</t>
  </si>
  <si>
    <t>FERNEY RAYO</t>
  </si>
  <si>
    <t>dipasto@hotmail.com
contabilidadpastoralsocial1@gmail.com</t>
  </si>
  <si>
    <t>CESAR</t>
  </si>
  <si>
    <t>CÓRDOBA</t>
  </si>
  <si>
    <t>057</t>
  </si>
  <si>
    <t>FUNDACIÓN CORAZÓN Y FE</t>
  </si>
  <si>
    <t>900.650.375 - 1</t>
  </si>
  <si>
    <t>CUNDINAMARCA</t>
  </si>
  <si>
    <t>GUADUAS</t>
  </si>
  <si>
    <t xml:space="preserve">CALLE  5 No.4 - 02 LOCAL 6 </t>
  </si>
  <si>
    <t>311 517 41 64</t>
  </si>
  <si>
    <t>313 555 1839</t>
  </si>
  <si>
    <t>312 411 9767</t>
  </si>
  <si>
    <t xml:space="preserve">NORFELIS ROMERO </t>
  </si>
  <si>
    <t xml:space="preserve">ISAAC PERDOMO </t>
  </si>
  <si>
    <t xml:space="preserve">alanjhosep@gmail.com </t>
  </si>
  <si>
    <t>058</t>
  </si>
  <si>
    <t xml:space="preserve">FUNDACION CENTRO INFANTO JUVENIL PABLO ESTEBAN - IGLESIA PRESENCIA SUBLIME INTERNACIONAL </t>
  </si>
  <si>
    <t>900.325.450 - 1</t>
  </si>
  <si>
    <t xml:space="preserve">SOACHA </t>
  </si>
  <si>
    <t>CARRERA.11C NO.17-30 SANTA ANA</t>
  </si>
  <si>
    <t xml:space="preserve">EDUARDO TINJACA ARIAS </t>
  </si>
  <si>
    <t>ricardo.t.a.67@hotmail.com
eduardotinjacaarias@gmail.com</t>
  </si>
  <si>
    <t>059</t>
  </si>
  <si>
    <t>FUNDACION POPULAR MACAFA</t>
  </si>
  <si>
    <t xml:space="preserve">900.053.662 - 8 </t>
  </si>
  <si>
    <t>GUAYABAL DE SIQUIMIA</t>
  </si>
  <si>
    <t>CARRERA 2 Nº 2 – 64 CENTRO</t>
  </si>
  <si>
    <t>313 367 7503</t>
  </si>
  <si>
    <t>312 678 0453</t>
  </si>
  <si>
    <t>311 777 0892</t>
  </si>
  <si>
    <t>LUZ MARINA NEIRA</t>
  </si>
  <si>
    <t xml:space="preserve">ISRRAEL PARRA
MARISOL PARRA </t>
  </si>
  <si>
    <t>fundacionpopular@hotmail.com</t>
  </si>
  <si>
    <t>060</t>
  </si>
  <si>
    <t xml:space="preserve">FUNDACION SOCIAL ACACIA DE ORO </t>
  </si>
  <si>
    <t>901.267.371 - 2</t>
  </si>
  <si>
    <t>GIRARDOT</t>
  </si>
  <si>
    <t xml:space="preserve">MANZANA D CASA 4 BARRIO POZO AZUL </t>
  </si>
  <si>
    <t>313 281 9968</t>
  </si>
  <si>
    <t>320 973 3758</t>
  </si>
  <si>
    <t>314 466 1488</t>
  </si>
  <si>
    <t>ARNULFO GRANADOS</t>
  </si>
  <si>
    <t>LUZ MARINA ANGEL</t>
  </si>
  <si>
    <t>fundacoro.esal@gmail.com</t>
  </si>
  <si>
    <t>061</t>
  </si>
  <si>
    <t>FUNDACIÓN OBRAS DE MISERICORDIA CON CRISTO CONSTRUYENDO VIDA</t>
  </si>
  <si>
    <t xml:space="preserve">901.142.353 - 2 </t>
  </si>
  <si>
    <t>FUSAGASUGA</t>
  </si>
  <si>
    <t>KM 68 VIA GIRARDOT BTA FINCA CATALAYÚ - HOGAR SAN RAFAEL DE FUSAGASUGA</t>
  </si>
  <si>
    <t>JOHANA PATRICIA ROJAS</t>
  </si>
  <si>
    <t>OLGA LUCIA ROJAS RUIZ</t>
  </si>
  <si>
    <t>fundacionobrasdemisericordia@gmail.com
johanarojas306@gmail.com</t>
  </si>
  <si>
    <t>062</t>
  </si>
  <si>
    <t xml:space="preserve">FUNDACIÓN COLOMBIA COMPARTE </t>
  </si>
  <si>
    <t>901.213.196 - 8</t>
  </si>
  <si>
    <t xml:space="preserve">CHIA </t>
  </si>
  <si>
    <t>CALLE 11 No. 1 A - 95 TORR 5 APT 503</t>
  </si>
  <si>
    <t>321 230 2138</t>
  </si>
  <si>
    <t xml:space="preserve">EDUARDO DEL CASTILLO </t>
  </si>
  <si>
    <t>eduardodelcastillo@colombiacomparte.com</t>
  </si>
  <si>
    <t>063</t>
  </si>
  <si>
    <t xml:space="preserve">HOGAR DEL ANCIANO - ALCALDIA MUNICIPAL DE LA MESA </t>
  </si>
  <si>
    <t xml:space="preserve">890.680.026 - 7 </t>
  </si>
  <si>
    <t xml:space="preserve">LA MESA </t>
  </si>
  <si>
    <t>CALLE 8 No. 20- 58 BARRIO CENTRO</t>
  </si>
  <si>
    <t>(601) 897 3000</t>
  </si>
  <si>
    <t>313 397 9582</t>
  </si>
  <si>
    <t>MARTHA CECILIA DIAZ</t>
  </si>
  <si>
    <t>desarrollosocial@lamesa-cundinamarca.gov.co
alcaldia@lamesa-cundinamarca.gov.co</t>
  </si>
  <si>
    <t>064</t>
  </si>
  <si>
    <t>FUNDACIÓN FEL SONRISAS ESPECIALES</t>
  </si>
  <si>
    <t>900.706.738 - 2</t>
  </si>
  <si>
    <t>VEREDA BOJACA FINCA SANTA LUCIA- PORTON SAN RAFAEL CHIA</t>
  </si>
  <si>
    <t>304 374 2457</t>
  </si>
  <si>
    <t>321 274 4113</t>
  </si>
  <si>
    <t>ELCY YANIRA RUBIO</t>
  </si>
  <si>
    <t>1fundacionfel@gmail.com</t>
  </si>
  <si>
    <t>065</t>
  </si>
  <si>
    <t>ASOCIACIÓN DE GANADEROS DE LA GUAJIRA ASOGUAGUA</t>
  </si>
  <si>
    <t>900.984.212 - 1</t>
  </si>
  <si>
    <t>GUAJIRA</t>
  </si>
  <si>
    <t xml:space="preserve">RIOHACHA </t>
  </si>
  <si>
    <t>CALLE 14 # 16-83</t>
  </si>
  <si>
    <t>310 715 8538</t>
  </si>
  <si>
    <t>MILAGROS OJEDA</t>
  </si>
  <si>
    <t xml:space="preserve">asogaguapresidencia@gmail.com
milobri62@hotmail.com 
</t>
  </si>
  <si>
    <t>066</t>
  </si>
  <si>
    <t>FUNDACIÓN CASA DEL ABUELO "ESPERANZA VIVA"</t>
  </si>
  <si>
    <t xml:space="preserve">800.079.424 - 1 </t>
  </si>
  <si>
    <t>CALLE 6 NO.2A-31</t>
  </si>
  <si>
    <t>301 451 3437</t>
  </si>
  <si>
    <t xml:space="preserve">MARIA PEÑA </t>
  </si>
  <si>
    <t>HERLINDA AGUDELO</t>
  </si>
  <si>
    <t>fucabrio@hotmail.com -jodepe@hotmail.com</t>
  </si>
  <si>
    <t>067</t>
  </si>
  <si>
    <t>FUNDACIÓN PARA LA ATENCIÓN INTEGRAL A LA PRIMERA INFANCIA, ADOLECENCIA, FAMILIA Y SOCIEDAD "FUNTIMOTEO"</t>
  </si>
  <si>
    <t>825.000.654 - 1</t>
  </si>
  <si>
    <t xml:space="preserve">CALLE 38 NO. 10 - 47 BARRIO LA ESPERANZA </t>
  </si>
  <si>
    <t>317 381 2633</t>
  </si>
  <si>
    <t>311 697 2986</t>
  </si>
  <si>
    <t>PIEDAD  OSPINO</t>
  </si>
  <si>
    <t>asomucafa1@hotmail.com</t>
  </si>
  <si>
    <t>068</t>
  </si>
  <si>
    <t xml:space="preserve">SEMBRANDO AMOR POR LOS NIÑOS </t>
  </si>
  <si>
    <t xml:space="preserve">901.011.724 - 1 </t>
  </si>
  <si>
    <t>CARRERA 9 NO. 39 34  BARRIO LA ESPERANZA</t>
  </si>
  <si>
    <t xml:space="preserve">315 7769620 </t>
  </si>
  <si>
    <t xml:space="preserve">LUIS NIEVES </t>
  </si>
  <si>
    <t>norgelisarenas@gmail.com
funsemanlaguajira@gmail.com</t>
  </si>
  <si>
    <t>069</t>
  </si>
  <si>
    <t>ASOCIACIÓN DE ARTESANOS DE LA GUAJIRA</t>
  </si>
  <si>
    <t>800.045.966 - 5</t>
  </si>
  <si>
    <t>CALLE 2 NO. 5 - 71 CENTRO</t>
  </si>
  <si>
    <t>300 837 4998</t>
  </si>
  <si>
    <t>LEONOR MAZENETH</t>
  </si>
  <si>
    <t>leonor.mazeneth@gmail.com
asociaciondeartesanosguajira@gmail.com</t>
  </si>
  <si>
    <t>HUILA</t>
  </si>
  <si>
    <t>073</t>
  </si>
  <si>
    <t>FUNDACIÓN AMOR EN ACCIÓN SOCIAL</t>
  </si>
  <si>
    <t>901.695.495 - 2</t>
  </si>
  <si>
    <t>MAGDALENA</t>
  </si>
  <si>
    <t>SANTA MARTA</t>
  </si>
  <si>
    <t xml:space="preserve">CALLE 30 NO.6- 69 </t>
  </si>
  <si>
    <t>320 686 3058</t>
  </si>
  <si>
    <t>ANDRY JOHANA CAMARGO</t>
  </si>
  <si>
    <t>iglesiamorenaccion@hotmail.com</t>
  </si>
  <si>
    <t>074</t>
  </si>
  <si>
    <t>FUNDACIÓN REKATA MA BALORE</t>
  </si>
  <si>
    <t>900.895.358 - 6</t>
  </si>
  <si>
    <t xml:space="preserve">SANTA MARTA </t>
  </si>
  <si>
    <t>CARRERA 16 NO. 17- 35 BARRIO SAN JOSE</t>
  </si>
  <si>
    <t>YISETH ORTEGA</t>
  </si>
  <si>
    <t>fundacionfunremaba@gmail.com
contacto@funremaba.org</t>
  </si>
  <si>
    <t>079</t>
  </si>
  <si>
    <t xml:space="preserve">ASILO DE ANCIANOS SAN ANTONIO DE LA CONGREGACIÓN DE LAS HERMANITAS DE LOS ANCIANOS DESAMPARADOS DE BUCARAMANGA </t>
  </si>
  <si>
    <t>890.201.229 - 1</t>
  </si>
  <si>
    <t>SANTANDER</t>
  </si>
  <si>
    <t>BUCARAMANGA</t>
  </si>
  <si>
    <t xml:space="preserve">CALLE 45 NO.16 - 38 BARRIO CENTRO </t>
  </si>
  <si>
    <t>(607) 642 1753</t>
  </si>
  <si>
    <t>313 872 6240</t>
  </si>
  <si>
    <t>313 872 6252</t>
  </si>
  <si>
    <t>NELLY RODRIGUEZ</t>
  </si>
  <si>
    <t>MARIA VIRGINIA CORTES</t>
  </si>
  <si>
    <t>asilosantoniobucaramanga@hotmail.com 
contabucaramanga@hotmail.com</t>
  </si>
  <si>
    <t>080</t>
  </si>
  <si>
    <t>ASILO SAN RAFAEL</t>
  </si>
  <si>
    <t>890.201.317 - 1</t>
  </si>
  <si>
    <t xml:space="preserve">CARRERA 15  NO.2 - 12 BARRIO SAN RAFAEL </t>
  </si>
  <si>
    <t>607 698 4941</t>
  </si>
  <si>
    <t>318 658 5781</t>
  </si>
  <si>
    <t xml:space="preserve">BIBIANA GOMEZ MANCILLA </t>
  </si>
  <si>
    <t>ESTIBALIZ CARRILLO CASTRO</t>
  </si>
  <si>
    <t>direccionadministrativa@asilosanrafael.com</t>
  </si>
  <si>
    <t>081</t>
  </si>
  <si>
    <t>FUNDACIÓN HOGAR GERIÁTRICO LUZ DE ESPERANZA - FUNDELUZ</t>
  </si>
  <si>
    <t>804.016.326 - 2</t>
  </si>
  <si>
    <t xml:space="preserve">CALLE  39 NO. 23 - 74 </t>
  </si>
  <si>
    <t>(607) 645 3785</t>
  </si>
  <si>
    <t>318 230 2531</t>
  </si>
  <si>
    <t>316 745 5361</t>
  </si>
  <si>
    <t xml:space="preserve">LUZ DARY QUIÑONES </t>
  </si>
  <si>
    <t xml:space="preserve">fundeluz@hotmail.com </t>
  </si>
  <si>
    <t>082</t>
  </si>
  <si>
    <t xml:space="preserve">FUNDACIÓN ALBEIRO VARGAS Y ÁNGELES CUSTODIOS </t>
  </si>
  <si>
    <t xml:space="preserve">800.169.294 - 7  </t>
  </si>
  <si>
    <t xml:space="preserve">KM 1 NO. 9 - 21 </t>
  </si>
  <si>
    <t xml:space="preserve">318 571 2463 </t>
  </si>
  <si>
    <t>318 722 9735</t>
  </si>
  <si>
    <t>318 754 1891</t>
  </si>
  <si>
    <t>NHORA CHAPARRO</t>
  </si>
  <si>
    <t>RUT SMITH MURILLO</t>
  </si>
  <si>
    <t>coordinacionadministrativa@favac.org
asistenteadministrativa@favac.org</t>
  </si>
  <si>
    <t>083</t>
  </si>
  <si>
    <t>FUNDACIÓN CRISTO REDENTOR</t>
  </si>
  <si>
    <t xml:space="preserve">804.011.531 - 3 </t>
  </si>
  <si>
    <t>CALLE 42  NO.13 - 26 BARRIO GARCIA ROVIRA</t>
  </si>
  <si>
    <t>317 380 6569</t>
  </si>
  <si>
    <t xml:space="preserve">MERY SOCORRO ROMERO </t>
  </si>
  <si>
    <t>MARTHA LILIANA CARVAJAL</t>
  </si>
  <si>
    <t>fundación.cristo.redentor@hotmail.com</t>
  </si>
  <si>
    <t>084</t>
  </si>
  <si>
    <t>FUNDACION HOGAR JERUSALEN</t>
  </si>
  <si>
    <t xml:space="preserve">900.212.003 - 7 </t>
  </si>
  <si>
    <t xml:space="preserve">CARRERA 37 No. 4A 86 VEGAS </t>
  </si>
  <si>
    <t>313 466 3059</t>
  </si>
  <si>
    <t>318 593 5935</t>
  </si>
  <si>
    <t>OLMEDO ORTIZ SEPULVEDA</t>
  </si>
  <si>
    <t>funhoje@hotmail.com</t>
  </si>
  <si>
    <t>ASOCIACIÓN VOLUNTARIA DE APOYO  INTEGRAL AL ENFERMO DE CÁNCER AVAC</t>
  </si>
  <si>
    <t xml:space="preserve">890.203.983 - 6 </t>
  </si>
  <si>
    <t xml:space="preserve">CARRERA 28 NO. 33 - 36 </t>
  </si>
  <si>
    <t>321 469 6597</t>
  </si>
  <si>
    <t>318 206 6378</t>
  </si>
  <si>
    <t>607 632 5993
607 645 5927</t>
  </si>
  <si>
    <t xml:space="preserve">CARMEN CADENA </t>
  </si>
  <si>
    <t>CLARA PABON</t>
  </si>
  <si>
    <t>avacbucaramanga@gmail.com</t>
  </si>
  <si>
    <t>CENTRO DE BIENESTAR DEL ANCIANO DE BUCARAMANGA</t>
  </si>
  <si>
    <t xml:space="preserve">890.203.963 - 9 </t>
  </si>
  <si>
    <t>CALLE  45 N° 11-80</t>
  </si>
  <si>
    <t>LUDY  ZAPATA  NIÑO</t>
  </si>
  <si>
    <t>DIANA MAYERLY  BAUTISTA</t>
  </si>
  <si>
    <t>contabienestardelanciano@gmail.com
bienestardelancianobga@gmail.com</t>
  </si>
  <si>
    <t>FUNDACIÓN CASA DE CARIDAD SANTA RITA DE CASIA</t>
  </si>
  <si>
    <t>804.008.547 - 1</t>
  </si>
  <si>
    <t xml:space="preserve">CALLE 51 NO.16- 154/160 BARRIO  SAN MIGUEL </t>
  </si>
  <si>
    <t>317 346 5031</t>
  </si>
  <si>
    <t xml:space="preserve">CESAR RANGEL </t>
  </si>
  <si>
    <t>ESPERANZA ESTEBAN</t>
  </si>
  <si>
    <t>funsantarita@hotmail.com</t>
  </si>
  <si>
    <t xml:space="preserve">SHALOM CASA DE PAZ </t>
  </si>
  <si>
    <t xml:space="preserve">804.001.267 - 0 </t>
  </si>
  <si>
    <t>CARRERA 11 NO. 33 - 25 CENTRO</t>
  </si>
  <si>
    <t>PAOLA GALINDO</t>
  </si>
  <si>
    <t>pao.shalompaz@gmail.com</t>
  </si>
  <si>
    <t>DONACIÓN ESPORADICA</t>
  </si>
  <si>
    <t>I ENTREGA 2025</t>
  </si>
  <si>
    <t>FUNDACION HEROES Y VALIENTES</t>
  </si>
  <si>
    <t xml:space="preserve">900.793.002 - 1 </t>
  </si>
  <si>
    <t>CARRERA 41 NO.41-48 ALTOS DE CABECERA</t>
  </si>
  <si>
    <t>SILVIA COLMENARES</t>
  </si>
  <si>
    <t>JUAN CARLOS RUIZ/CONSUELO CASTRO</t>
  </si>
  <si>
    <t>contacto@fundacionheroesyvalientes.org&gt;</t>
  </si>
  <si>
    <t>SUCRE</t>
  </si>
  <si>
    <t>FUNDACIÓN SEMBRANDO PAZ EN LOS TERRITORIOS</t>
  </si>
  <si>
    <t>901.757.668  - 7</t>
  </si>
  <si>
    <t>CALLE 96A CARRERA  22 B/BOSQUE</t>
  </si>
  <si>
    <t>JORGE RUIZ</t>
  </si>
  <si>
    <t>jorgeruizbuenano@gmail.com</t>
  </si>
  <si>
    <t>FUNDACIÓN CASA DE REPOSO  RENACER</t>
  </si>
  <si>
    <t>901.775.466 - 2</t>
  </si>
  <si>
    <t>CALLE 101 NO.19-69</t>
  </si>
  <si>
    <t>YOVANNY CASA RUIZ</t>
  </si>
  <si>
    <t>fundacioncasadereposorenacer@gmail.com</t>
  </si>
  <si>
    <t>CORPORACION SILOH- OASIS DE ESPERANZA</t>
  </si>
  <si>
    <t>900310904 - 8</t>
  </si>
  <si>
    <t>CHIGORODO</t>
  </si>
  <si>
    <t>CALLE 84 NO. 98-29 B/ El BOSQUE</t>
  </si>
  <si>
    <t>YUDY SANTAMARIA</t>
  </si>
  <si>
    <t>emiasprilla@hotmail.com</t>
  </si>
  <si>
    <t>FUNDACION ROSARIO</t>
  </si>
  <si>
    <t>900.267.604-1</t>
  </si>
  <si>
    <t>BELLO</t>
  </si>
  <si>
    <t>DIAGONAL 60 A # 37 A 32</t>
  </si>
  <si>
    <t>DIANA ZAPATA</t>
  </si>
  <si>
    <t>rosario11ong@outlook.com
dhinazapink@gmail.com</t>
  </si>
  <si>
    <t>FUNDACION ACESCO</t>
  </si>
  <si>
    <t>800.027.760-9</t>
  </si>
  <si>
    <t>MALAMBO</t>
  </si>
  <si>
    <t>CALLE 4b # 1D-90</t>
  </si>
  <si>
    <t>IVONNE RODRIGUEZ ALVAREZ</t>
  </si>
  <si>
    <t>sdiago@fundacionacesco.org</t>
  </si>
  <si>
    <t>FUNDACION ACOMPAÑADOS SIEMPRE</t>
  </si>
  <si>
    <t>901.890.795 - 2</t>
  </si>
  <si>
    <t>GALAPA</t>
  </si>
  <si>
    <t>CALLE 15 NO.16-123</t>
  </si>
  <si>
    <t>YANET DIAZ ROMERO</t>
  </si>
  <si>
    <t>info.fundasiempre@gmail.com</t>
  </si>
  <si>
    <t>FUNDACION TRABAJEMOS POR COLOMBIA</t>
  </si>
  <si>
    <t>901.561.606-8</t>
  </si>
  <si>
    <t>CALLE 90 D SUR #6bE - 12</t>
  </si>
  <si>
    <t>ANDRES GARZON</t>
  </si>
  <si>
    <t>fundaciontrabajamosporcolombia@gmail.com</t>
  </si>
  <si>
    <t>FUNDACIÓN SOCIAL SAVICK</t>
  </si>
  <si>
    <t>901.906.006 - 1</t>
  </si>
  <si>
    <t>CALLE 69B NO.17 M- 39 SUR</t>
  </si>
  <si>
    <t xml:space="preserve">MARIA YURANI GONZALEZ MUÑOZ </t>
  </si>
  <si>
    <t>savickfundacionsocial@gmail.com</t>
  </si>
  <si>
    <t>SEMINARIO ARQUIDIOCESANO MISIONERO REDEMPTORIS MATER</t>
  </si>
  <si>
    <t>900.059.155 - 2</t>
  </si>
  <si>
    <t>DIAGONAL 6 NO.7A-60 ESTE BARRIO LOS LACHES</t>
  </si>
  <si>
    <t>(601)7430062</t>
  </si>
  <si>
    <t>LUCA NANNI</t>
  </si>
  <si>
    <t>vdof2001@gmail.com</t>
  </si>
  <si>
    <t>FUNDACION RETORNO A LA LIBERTAD</t>
  </si>
  <si>
    <t>900.284.630 - 3</t>
  </si>
  <si>
    <t>CALLE. 65 NO. 51-40</t>
  </si>
  <si>
    <t>LAURA PERDOMO</t>
  </si>
  <si>
    <t>elretornoalalibertad@ gmail.com</t>
  </si>
  <si>
    <t>FUNDACION INTERNACIONAL DE GESTION Y RESPUESTA HUMANITARIA FIGERH</t>
  </si>
  <si>
    <t>901.949.186-3</t>
  </si>
  <si>
    <t>CL 58 A SUR 40 A 09 IN 1 AP 103 B/LA CORUÑA, CIUDAD BOLIVAR</t>
  </si>
  <si>
    <t>DANIEL VASQUEZ SATIZABAL</t>
  </si>
  <si>
    <t>MICHEL ALLISON PEÑARANDA</t>
  </si>
  <si>
    <t>figerh.instutucional@gmail.com</t>
  </si>
  <si>
    <t>FUNDACION DIALOGO SOCIAL CARTAGENA</t>
  </si>
  <si>
    <t>901.615.659-1</t>
  </si>
  <si>
    <t>314595 4058</t>
  </si>
  <si>
    <t>MAYRA CECILIA RODRIGUEZ OSORIO</t>
  </si>
  <si>
    <t>gerencia@ibrinmobiliaria.com
hectorfernandotrujillo@gmail.com</t>
  </si>
  <si>
    <t>FUNDACION COLOMBIA SOSTENIBLE</t>
  </si>
  <si>
    <t>900.480.514 - 7</t>
  </si>
  <si>
    <t>SAN ANTERO</t>
  </si>
  <si>
    <t xml:space="preserve">CARRERA 14 NO. 11-113 BARRIO PARAISO </t>
  </si>
  <si>
    <t>YAIR ESTEBAN HERRERA RIOS</t>
  </si>
  <si>
    <t>MILAGROS VICTORIA FELLIS PEREZ</t>
  </si>
  <si>
    <t>jomacasdelacruz@hotmail.es
yair1728@hotmail.com</t>
  </si>
  <si>
    <t>IGLESIA MINISTERIO INTERNACIONAL JESUCRISTO ESTA VIVO FE Y VIDA PARA LAS NACIONES</t>
  </si>
  <si>
    <t>901.715.676 - 6</t>
  </si>
  <si>
    <t>CARRERA 102C NO.56F47 SUR</t>
  </si>
  <si>
    <t>VICTOR ESNEIDER AVELLANEDA</t>
  </si>
  <si>
    <t>estavivoministeriointernacional@gmail.com</t>
  </si>
  <si>
    <t>FEDERACION DE IGLESIAS  EVANGELICAS  PARA LAS MISIONES INDIGENAS DE COLOMBIA "MISINCOL"</t>
  </si>
  <si>
    <t>830.033.409 - 1</t>
  </si>
  <si>
    <t>CARRERA 36A NO.53-92</t>
  </si>
  <si>
    <t>318 480 2659</t>
  </si>
  <si>
    <t>(601) 533 6268</t>
  </si>
  <si>
    <t>DORA ALTAMIRANO</t>
  </si>
  <si>
    <t>administracion@misincol.org</t>
  </si>
  <si>
    <t>PARROQUIA MARIA AUXILIADORA</t>
  </si>
  <si>
    <t>900.838.960 - 8</t>
  </si>
  <si>
    <t>CARRERA 18 C NO.5-12 SUR</t>
  </si>
  <si>
    <t>CARLOS MUÑOZ</t>
  </si>
  <si>
    <t>BRAYAN DIAZ</t>
  </si>
  <si>
    <t>pqmariaauxiliadora@diocesisdesoacha.org</t>
  </si>
  <si>
    <t>MUJERES TALLANDO SUEÑOS</t>
  </si>
  <si>
    <t>901.340.303 - 3</t>
  </si>
  <si>
    <t>CLL 136 # 153 - 60</t>
  </si>
  <si>
    <t>BLANCA DORA FARFAN</t>
  </si>
  <si>
    <t>mujerestallandosuenos@hotmail.com</t>
  </si>
  <si>
    <t>VOLUNTARIADO BOGOTA JADIYA AL KUBRA</t>
  </si>
  <si>
    <t>901.079.263 - 9</t>
  </si>
  <si>
    <t>CLL 135 # 156A - 50</t>
  </si>
  <si>
    <t>SANDRA JOHANA</t>
  </si>
  <si>
    <t>jadiyaalkubravoluntariado@gmail.com</t>
  </si>
  <si>
    <t>FUNDACIÓN PARA EL DESARROLLO HUMANO LUZ DE AMOR</t>
  </si>
  <si>
    <t>900.416.502 - 7</t>
  </si>
  <si>
    <t>CARRERA 7 NO.27B-16</t>
  </si>
  <si>
    <t>SAÚL DARIO AGUILAR</t>
  </si>
  <si>
    <t>fundacionluzdeamorcolombia@gmail.com</t>
  </si>
  <si>
    <t>ASOCIACION DE MUNICIPIOS DE LA PROVINCIA DE PAMPLONA</t>
  </si>
  <si>
    <t>900.601.918-1</t>
  </si>
  <si>
    <t xml:space="preserve">NORTE DE SANTANDER </t>
  </si>
  <si>
    <t>CUCUTA</t>
  </si>
  <si>
    <t>AVENIDA 5 No. 12-62 OFICINA 200 CENTRO</t>
  </si>
  <si>
    <t>ISRAEL ALONSO VERJEL TARAZONA</t>
  </si>
  <si>
    <t>asomunicipiospamplona@gmail.com israelalonso1966@gmail.com</t>
  </si>
  <si>
    <t>FUNDACION DE LAS TINIEBLAS  A LA LUZ   -FUNTALUZ</t>
  </si>
  <si>
    <t>804.008.381 - 4</t>
  </si>
  <si>
    <t>CARRERA 11 No  22-12 BARRIO  GIRARDOT</t>
  </si>
  <si>
    <t>WILLIAM SANCHEZ</t>
  </si>
  <si>
    <t>MAGALY PIMIENTO</t>
  </si>
  <si>
    <t>funtaluz1999@gmail.com</t>
  </si>
  <si>
    <t>HOGAR SAN ANTONIO DE LA CONGREGACIÓN DE LAS HERMANITAS DE LOS ANCIANOS DESAMPARADOS</t>
  </si>
  <si>
    <t>890.201.496 - 1</t>
  </si>
  <si>
    <t>MALAGA</t>
  </si>
  <si>
    <t>CALLE 7 NO.7-67</t>
  </si>
  <si>
    <t>MARIA OLIVA CAÑAVERAL</t>
  </si>
  <si>
    <t>hogarsanantoniomalaga@yahoo.es</t>
  </si>
  <si>
    <t>HOGAR SAN FRANCISCO JAVIER DE LA CONGREGACION DE LAS HERMANITAS DE LOS ANCIANOS DESAMPARADOS</t>
  </si>
  <si>
    <t>890.201.495 - 4</t>
  </si>
  <si>
    <t>PIEDECUESTA</t>
  </si>
  <si>
    <t>CARRERA 5 NO.4-57 HOYO CHIQUITO</t>
  </si>
  <si>
    <t>SOR NIDIA GRANADOS</t>
  </si>
  <si>
    <t>sanfranciscoj@hotmail.com</t>
  </si>
  <si>
    <t xml:space="preserve">CENTRO DE BIENESTAR ADULTO MAYOR SAN RAFAEL Y SAN ANTONIO </t>
  </si>
  <si>
    <t>890.203.677 - 7</t>
  </si>
  <si>
    <t>EL SOCORRO</t>
  </si>
  <si>
    <t>CALLE 5 NO.6-60 BARRIO SAN RAFAEL</t>
  </si>
  <si>
    <t>asilosanrafael42@gmail.com</t>
  </si>
  <si>
    <t>ALCADIA MUNICIPAL DE SAN JOSÉ DE CALDAS</t>
  </si>
  <si>
    <t xml:space="preserve">810.001.998 - 8 </t>
  </si>
  <si>
    <t>SAN JOSÉ DE CALDAS</t>
  </si>
  <si>
    <t xml:space="preserve">CRA 2 No. 6 - 37 </t>
  </si>
  <si>
    <t>311 728 1920</t>
  </si>
  <si>
    <t>YULI  ANDREA GARCIA</t>
  </si>
  <si>
    <t>alcaldia@sanjose-caldas.gov.co</t>
  </si>
  <si>
    <t>GOBERNACIÓN DE CASANARE</t>
  </si>
  <si>
    <t>CASANARE</t>
  </si>
  <si>
    <t>TOTAL</t>
  </si>
  <si>
    <t>CARRERA 1 CALLE 5 2 PISO EDIFICIO EL PUEBLITO BARRIO BOCARANDE</t>
  </si>
  <si>
    <t>FUNDACION AIMGOS POR UNA CAUSA SOCIAL</t>
  </si>
  <si>
    <t>901.206.441-9</t>
  </si>
  <si>
    <t>SOACHA</t>
  </si>
  <si>
    <t>Kr 15B ESTE 52 A - 35</t>
  </si>
  <si>
    <t>YINA DANIELA HERRERA SIERRA</t>
  </si>
  <si>
    <t>lvalencia@fundapucs.org</t>
  </si>
  <si>
    <t>VOLUNTARIADO MADRE TERESA DE CALCUTA</t>
  </si>
  <si>
    <t>900.433.744 - 4</t>
  </si>
  <si>
    <t>NEIVA</t>
  </si>
  <si>
    <t>CARRERA 8 NO. 12 - 29</t>
  </si>
  <si>
    <t>320 305 1990</t>
  </si>
  <si>
    <t>YOLANDA HERRERA</t>
  </si>
  <si>
    <t>luzmilajimenezg@gmail.com buenhogar30@gmail.com</t>
  </si>
  <si>
    <t>PARROQUIA NUESTRA SEÑORA DEL PERPETUO SOCORRO</t>
  </si>
  <si>
    <t>891.180.237 - 2</t>
  </si>
  <si>
    <t>CALLE 18 A No. 8 A - 35</t>
  </si>
  <si>
    <t>MARTHA LIGIA SALDARRIAGA</t>
  </si>
  <si>
    <t>perpetuosocorroneiva@gmail.com</t>
  </si>
  <si>
    <t>FUNDACION GERIATRICA SANTA ISABEL</t>
  </si>
  <si>
    <t>900.732.399 - 9</t>
  </si>
  <si>
    <t>CALLE 28 A No. 3AW-16</t>
  </si>
  <si>
    <t>608 8744840</t>
  </si>
  <si>
    <t>DELIA GIL MORENO_x000D_</t>
  </si>
  <si>
    <t>fungesai1@gmail.com</t>
  </si>
  <si>
    <t>ASOCIACIÓN DE MUJERES DEL CORREGIMIENTO SAN MARTIN - ASOMARTIN</t>
  </si>
  <si>
    <t>823.001.610 - 3</t>
  </si>
  <si>
    <t>SINCELEJO</t>
  </si>
  <si>
    <t>VEREDA LOS CANTARES CORREGIMIENTO DE SAN MARTIN SEDE DE LA ASOCIACIÓN DE MUJERES</t>
  </si>
  <si>
    <t>MONICA BASILIO</t>
  </si>
  <si>
    <t>ROSMARY BRITO</t>
  </si>
  <si>
    <t>asomartin2012@yahoo.es- monicabasilio12@gmail.com</t>
  </si>
  <si>
    <t xml:space="preserve">FUNDACIÓN SAN RAFAEL </t>
  </si>
  <si>
    <t>900.513.154 - 2</t>
  </si>
  <si>
    <t xml:space="preserve">SAMPUÉS </t>
  </si>
  <si>
    <t xml:space="preserve">CORREGIMIENTO MATEO PEREZ CALLE 2 NO.4 - 28 </t>
  </si>
  <si>
    <t>314 538 9018</t>
  </si>
  <si>
    <t>JOSE BARRETO LOPEZ</t>
  </si>
  <si>
    <t xml:space="preserve">CLAUDIA PATRICIA DIAZ </t>
  </si>
  <si>
    <t>fundacion@ipssanrafael.com.co
patrydiaz562@gmail.com</t>
  </si>
  <si>
    <t>HUELLAS QUE TRANSFORMAN - IGLESIA GENESARET</t>
  </si>
  <si>
    <t>901.333.322 - 4</t>
  </si>
  <si>
    <t xml:space="preserve">SINCELEJO </t>
  </si>
  <si>
    <t>CALLE 25A NO.12E -156 CIUDADELA SUIZA</t>
  </si>
  <si>
    <t xml:space="preserve"> NO TIENE </t>
  </si>
  <si>
    <t>CARLOS GONZALEZ</t>
  </si>
  <si>
    <t>LINEY RUIZ</t>
  </si>
  <si>
    <t>fundacionhuellasquetransforman@gmail.com</t>
  </si>
  <si>
    <t>001</t>
  </si>
  <si>
    <t>002</t>
  </si>
  <si>
    <t>004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</si>
  <si>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</si>
  <si>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</si>
  <si>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</si>
  <si>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</si>
  <si>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</si>
  <si>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</si>
  <si>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</si>
  <si>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</si>
  <si>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</si>
  <si>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</si>
  <si>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</si>
  <si>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</si>
  <si>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</si>
  <si>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</si>
  <si>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</si>
  <si>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</si>
  <si>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</si>
  <si>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</si>
  <si>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</si>
  <si>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</si>
  <si>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</si>
  <si>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051</t>
  </si>
  <si>
    <t>052</t>
  </si>
  <si>
    <t>053</t>
  </si>
  <si>
    <t>054</t>
  </si>
  <si>
    <t>055</t>
  </si>
  <si>
    <t>056</t>
  </si>
  <si>
    <t>070</t>
  </si>
  <si>
    <t>071</t>
  </si>
  <si>
    <t>072</t>
  </si>
  <si>
    <t>075</t>
  </si>
  <si>
    <t>076</t>
  </si>
  <si>
    <t>077</t>
  </si>
  <si>
    <t>078</t>
  </si>
  <si>
    <t>085</t>
  </si>
  <si>
    <t>086</t>
  </si>
  <si>
    <t>HOGAR SANTA TERESA JORNET</t>
  </si>
  <si>
    <t>860.015.937-1</t>
  </si>
  <si>
    <t>FUNDACION TORRE FUERTE</t>
  </si>
  <si>
    <t>900.175.059 - 1</t>
  </si>
  <si>
    <t>FUNDACION IMPULSO EMPRESARIAL SOCIAL</t>
  </si>
  <si>
    <t>901.895.616 - 5</t>
  </si>
  <si>
    <t>CR 97 # 22 G - 64</t>
  </si>
  <si>
    <t>SOR ZOILALUZ HERAS ORTIZ</t>
  </si>
  <si>
    <t>santateresjor1873@gmail.com</t>
  </si>
  <si>
    <t>CALLE 69 C # 17 N 38 SUR</t>
  </si>
  <si>
    <t>SANDRA PATRICIA MUÑOZ</t>
  </si>
  <si>
    <t>torrefuertefuntofu@gmail.com</t>
  </si>
  <si>
    <t>CARRERA 18 Q BIS # 66 B 63 SUR</t>
  </si>
  <si>
    <t>ANA MYRIAM GONZALEZ MENDOZA</t>
  </si>
  <si>
    <t>finpulsoempresarial09@gmail.com</t>
  </si>
  <si>
    <t>2673148
601</t>
  </si>
  <si>
    <t>087</t>
  </si>
  <si>
    <t>088</t>
  </si>
  <si>
    <t>089</t>
  </si>
  <si>
    <t>YOPAL</t>
  </si>
  <si>
    <t>892.099.216 - 6</t>
  </si>
  <si>
    <t xml:space="preserve">CARRERA 12 No. 25 - 46 </t>
  </si>
  <si>
    <t>608 633 6339</t>
  </si>
  <si>
    <t>ADRIANA ALFONSO</t>
  </si>
  <si>
    <t>desarrollosocial@casanare.gov.co</t>
  </si>
  <si>
    <t>FUNDACIÓN PARA LA PROSPERIDAD SOCIAL - FNPROSOGG</t>
  </si>
  <si>
    <t xml:space="preserve">901.428.149 - 5 </t>
  </si>
  <si>
    <t>CALLE 7 D No. 14 A - 64 BARRIO PONTEVEDRA</t>
  </si>
  <si>
    <t>VALLEDUPAR</t>
  </si>
  <si>
    <t>315 629 8043</t>
  </si>
  <si>
    <t>LISBETH OÑATE</t>
  </si>
  <si>
    <t>prosperidadsocialfundacion@gmail.com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</si>
</sst>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  "/>
    </font>
    <font>
      <sz val="11"/>
      <name val="Arial Narrow"/>
      <family val="2"/>
    </font>
    <font>
      <sz val="10"/>
      <color theme="1"/>
      <name val="Aptos Narrow"/>
      <family val="2"/>
      <scheme val="minor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u/>
      <sz val="9"/>
      <color theme="10"/>
      <name val="Arial Narrow"/>
      <family val="2"/>
    </font>
    <font>
      <sz val="9"/>
      <name val="Arial Narrow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99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165" fontId="9" fillId="0" borderId="0" xfId="1" applyNumberFormat="1" applyFont="1" applyAlignment="1">
      <alignment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</cellXfs>
  <cellStyles count="4">
    <cellStyle name="Hipervínculo" xfId="2" builtinId="8"/>
    <cellStyle name="Hyperlink" xfId="3" xr:uid="{E294FDA8-E547-4D1E-9AED-BB2F79E14368}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73025</xdr:rowOff>
    </xdr:from>
    <xdr:to>
      <xdr:col>17</xdr:col>
      <xdr:colOff>0</xdr:colOff>
      <xdr:row>5</xdr:row>
      <xdr:rowOff>161924</xdr:rowOff>
    </xdr:to>
    <xdr:grpSp>
      <xdr:nvGrpSpPr>
        <xdr:cNvPr id="2" name="Grupo 4">
          <a:extLst>
            <a:ext uri="{FF2B5EF4-FFF2-40B4-BE49-F238E27FC236}">
              <a16:creationId xmlns:a16="http://schemas.microsoft.com/office/drawing/2014/main" id="{59F89036-9E45-4F8C-9378-0C66F9744372}"/>
            </a:ext>
          </a:extLst>
        </xdr:cNvPr>
        <xdr:cNvGrpSpPr>
          <a:grpSpLocks/>
        </xdr:cNvGrpSpPr>
      </xdr:nvGrpSpPr>
      <xdr:grpSpPr bwMode="auto">
        <a:xfrm>
          <a:off x="85725" y="73025"/>
          <a:ext cx="19611487" cy="974236"/>
          <a:chOff x="0" y="190500"/>
          <a:chExt cx="14420820" cy="1434139"/>
        </a:xfrm>
      </xdr:grpSpPr>
      <xdr:sp macro="" textlink="">
        <xdr:nvSpPr>
          <xdr:cNvPr id="3" name="17 CuadroTexto">
            <a:extLst>
              <a:ext uri="{FF2B5EF4-FFF2-40B4-BE49-F238E27FC236}">
                <a16:creationId xmlns:a16="http://schemas.microsoft.com/office/drawing/2014/main" id="{7DD418CB-3226-6106-A2A6-C3445578C20E}"/>
              </a:ext>
            </a:extLst>
          </xdr:cNvPr>
          <xdr:cNvSpPr txBox="1"/>
        </xdr:nvSpPr>
        <xdr:spPr bwMode="auto">
          <a:xfrm>
            <a:off x="0" y="190500"/>
            <a:ext cx="14420820" cy="143413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s-CO"/>
          </a:p>
        </xdr:txBody>
      </xdr:sp>
      <xdr:grpSp>
        <xdr:nvGrpSpPr>
          <xdr:cNvPr id="4" name="29 Grupo">
            <a:extLst>
              <a:ext uri="{FF2B5EF4-FFF2-40B4-BE49-F238E27FC236}">
                <a16:creationId xmlns:a16="http://schemas.microsoft.com/office/drawing/2014/main" id="{900A7B25-38EF-ABA0-8767-DE723F50DD97}"/>
              </a:ext>
            </a:extLst>
          </xdr:cNvPr>
          <xdr:cNvGrpSpPr>
            <a:grpSpLocks/>
          </xdr:cNvGrpSpPr>
        </xdr:nvGrpSpPr>
        <xdr:grpSpPr bwMode="auto">
          <a:xfrm>
            <a:off x="1924442" y="268743"/>
            <a:ext cx="8145371" cy="1300827"/>
            <a:chOff x="1373322" y="2459128"/>
            <a:chExt cx="4209438" cy="1011392"/>
          </a:xfrm>
        </xdr:grpSpPr>
        <xdr:sp macro="" textlink="">
          <xdr:nvSpPr>
            <xdr:cNvPr id="13" name="24 CuadroTexto">
              <a:extLst>
                <a:ext uri="{FF2B5EF4-FFF2-40B4-BE49-F238E27FC236}">
                  <a16:creationId xmlns:a16="http://schemas.microsoft.com/office/drawing/2014/main" id="{789ABA41-F3EC-885B-5A89-C3F7B06EDBC7}"/>
                </a:ext>
              </a:extLst>
            </xdr:cNvPr>
            <xdr:cNvSpPr txBox="1"/>
          </xdr:nvSpPr>
          <xdr:spPr bwMode="auto">
            <a:xfrm>
              <a:off x="1373322" y="2459128"/>
              <a:ext cx="4209438" cy="50309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000">
                  <a:latin typeface="Arial Narrow" pitchFamily="34" charset="0"/>
                </a:rPr>
                <a:t>Nombre</a:t>
              </a:r>
              <a:r>
                <a:rPr lang="es-ES" sz="1000" baseline="0">
                  <a:latin typeface="Arial Narrow" pitchFamily="34" charset="0"/>
                </a:rPr>
                <a:t> de la actividad:  </a:t>
              </a:r>
              <a:r>
                <a:rPr lang="es-ES" sz="110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</a:t>
              </a:r>
              <a:r>
                <a:rPr kumimoji="0" lang="es-ES_tradnl" sz="1000" b="1" i="1" u="none" strike="noStrike" kern="0" cap="none" spc="0" normalizeH="0" baseline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Arial Narrow" pitchFamily="34" charset="0"/>
                  <a:ea typeface="+mn-ea"/>
                  <a:cs typeface="+mn-cs"/>
                </a:rPr>
                <a:t>Procedimiento Programa Fomento al Consumo</a:t>
              </a:r>
              <a:endParaRPr kumimoji="0" lang="es-ES" sz="1000" b="1" i="1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 Narrow" pitchFamily="34" charset="0"/>
                <a:ea typeface="+mn-ea"/>
                <a:cs typeface="+mn-cs"/>
              </a:endParaRPr>
            </a:p>
          </xdr:txBody>
        </xdr:sp>
        <xdr:sp macro="" textlink="">
          <xdr:nvSpPr>
            <xdr:cNvPr id="14" name="25 CuadroTexto">
              <a:extLst>
                <a:ext uri="{FF2B5EF4-FFF2-40B4-BE49-F238E27FC236}">
                  <a16:creationId xmlns:a16="http://schemas.microsoft.com/office/drawing/2014/main" id="{CE7D9CC4-9030-47E9-98D2-340FB0C9EE89}"/>
                </a:ext>
              </a:extLst>
            </xdr:cNvPr>
            <xdr:cNvSpPr txBox="1"/>
          </xdr:nvSpPr>
          <xdr:spPr bwMode="auto">
            <a:xfrm>
              <a:off x="1373322" y="2987857"/>
              <a:ext cx="4209438" cy="48266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000">
                  <a:solidFill>
                    <a:schemeClr val="dk1"/>
                  </a:solidFill>
                  <a:latin typeface="Arial Narrow" pitchFamily="34" charset="0"/>
                  <a:ea typeface="+mn-ea"/>
                  <a:cs typeface="+mn-cs"/>
                </a:rPr>
                <a:t>Nombre  del formato / registro:  </a:t>
              </a:r>
              <a:r>
                <a:rPr kumimoji="0" lang="es-ES" sz="1000" b="1" i="1" u="none" strike="noStrike" kern="0" cap="none" spc="0" normalizeH="0" baseline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Arial Narrow" pitchFamily="34" charset="0"/>
                  <a:ea typeface="+mn-ea"/>
                  <a:cs typeface="+mn-cs"/>
                </a:rPr>
                <a:t> Base de datos programa regular</a:t>
              </a:r>
              <a:endParaRPr kumimoji="0" lang="es-ES" sz="1000" b="1" i="1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 Narrow" pitchFamily="34" charset="0"/>
                <a:ea typeface="+mn-ea"/>
                <a:cs typeface="+mn-cs"/>
              </a:endParaRPr>
            </a:p>
          </xdr:txBody>
        </xdr:sp>
      </xdr:grpSp>
      <xdr:grpSp>
        <xdr:nvGrpSpPr>
          <xdr:cNvPr id="5" name="Grupo 2">
            <a:extLst>
              <a:ext uri="{FF2B5EF4-FFF2-40B4-BE49-F238E27FC236}">
                <a16:creationId xmlns:a16="http://schemas.microsoft.com/office/drawing/2014/main" id="{9EC28F95-C3B7-0716-F987-83A9AF9FA5E0}"/>
              </a:ext>
            </a:extLst>
          </xdr:cNvPr>
          <xdr:cNvGrpSpPr>
            <a:grpSpLocks/>
          </xdr:cNvGrpSpPr>
        </xdr:nvGrpSpPr>
        <xdr:grpSpPr bwMode="auto">
          <a:xfrm>
            <a:off x="10119091" y="256438"/>
            <a:ext cx="4266355" cy="1302264"/>
            <a:chOff x="10119071" y="256677"/>
            <a:chExt cx="4274847" cy="1334939"/>
          </a:xfrm>
        </xdr:grpSpPr>
        <xdr:grpSp>
          <xdr:nvGrpSpPr>
            <xdr:cNvPr id="6" name="28 Grupo">
              <a:extLst>
                <a:ext uri="{FF2B5EF4-FFF2-40B4-BE49-F238E27FC236}">
                  <a16:creationId xmlns:a16="http://schemas.microsoft.com/office/drawing/2014/main" id="{6C833021-0A72-7352-8A69-E5DEB399F905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0119071" y="256677"/>
              <a:ext cx="4274847" cy="1334939"/>
              <a:chOff x="5614454" y="2448819"/>
              <a:chExt cx="2215773" cy="1019185"/>
            </a:xfrm>
          </xdr:grpSpPr>
          <xdr:sp macro="" textlink="">
            <xdr:nvSpPr>
              <xdr:cNvPr id="9" name="20 CuadroTexto">
                <a:extLst>
                  <a:ext uri="{FF2B5EF4-FFF2-40B4-BE49-F238E27FC236}">
                    <a16:creationId xmlns:a16="http://schemas.microsoft.com/office/drawing/2014/main" id="{7A121539-0D9B-F377-50EB-8A88BFB3FFF5}"/>
                  </a:ext>
                </a:extLst>
              </xdr:cNvPr>
              <xdr:cNvSpPr txBox="1"/>
            </xdr:nvSpPr>
            <xdr:spPr bwMode="auto">
              <a:xfrm>
                <a:off x="5614454" y="2448819"/>
                <a:ext cx="1144081" cy="34832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algn="r"/>
                <a:r>
                  <a:rPr lang="es-ES" sz="800" b="0" i="1">
                    <a:latin typeface="Arial Narrow" pitchFamily="34" charset="0"/>
                  </a:rPr>
                  <a:t>Código:</a:t>
                </a:r>
              </a:p>
            </xdr:txBody>
          </xdr:sp>
          <xdr:sp macro="" textlink="">
            <xdr:nvSpPr>
              <xdr:cNvPr id="10" name="21 CuadroTexto">
                <a:extLst>
                  <a:ext uri="{FF2B5EF4-FFF2-40B4-BE49-F238E27FC236}">
                    <a16:creationId xmlns:a16="http://schemas.microsoft.com/office/drawing/2014/main" id="{F1E55D64-F83D-723C-E31B-0FEDF68DE319}"/>
                  </a:ext>
                </a:extLst>
              </xdr:cNvPr>
              <xdr:cNvSpPr txBox="1"/>
            </xdr:nvSpPr>
            <xdr:spPr bwMode="auto">
              <a:xfrm>
                <a:off x="6813651" y="2448819"/>
                <a:ext cx="1016576" cy="34832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marL="0" marR="0" lvl="0" indent="0" algn="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prstClr val="black"/>
                    </a:solidFill>
                    <a:effectLst/>
                    <a:uLnTx/>
                    <a:uFillTx/>
                    <a:latin typeface="Arial Narrow" pitchFamily="34" charset="0"/>
                    <a:ea typeface="+mn-ea"/>
                    <a:cs typeface="+mn-cs"/>
                  </a:rPr>
                  <a:t>FC-P01-FR15</a:t>
                </a:r>
              </a:p>
            </xdr:txBody>
          </xdr:sp>
          <xdr:sp macro="" textlink="">
            <xdr:nvSpPr>
              <xdr:cNvPr id="11" name="22 CuadroTexto">
                <a:extLst>
                  <a:ext uri="{FF2B5EF4-FFF2-40B4-BE49-F238E27FC236}">
                    <a16:creationId xmlns:a16="http://schemas.microsoft.com/office/drawing/2014/main" id="{85AF8E3E-6E0A-5241-0F58-1447DA444ECF}"/>
                  </a:ext>
                </a:extLst>
              </xdr:cNvPr>
              <xdr:cNvSpPr txBox="1"/>
            </xdr:nvSpPr>
            <xdr:spPr bwMode="auto">
              <a:xfrm>
                <a:off x="5619480" y="3184180"/>
                <a:ext cx="1139055" cy="28382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algn="r"/>
                <a:r>
                  <a:rPr lang="es-ES" sz="800" b="0" i="1">
                    <a:latin typeface="Arial Narrow" pitchFamily="34" charset="0"/>
                  </a:rPr>
                  <a:t>Fecha</a:t>
                </a:r>
                <a:r>
                  <a:rPr lang="es-ES" sz="800" b="0" i="1" baseline="0">
                    <a:latin typeface="Arial Narrow" pitchFamily="34" charset="0"/>
                  </a:rPr>
                  <a:t> de aprobación</a:t>
                </a:r>
                <a:r>
                  <a:rPr lang="es-ES" sz="800" b="0" i="1">
                    <a:latin typeface="Arial Narrow" pitchFamily="34" charset="0"/>
                  </a:rPr>
                  <a:t>:</a:t>
                </a:r>
              </a:p>
            </xdr:txBody>
          </xdr:sp>
          <xdr:sp macro="" textlink="">
            <xdr:nvSpPr>
              <xdr:cNvPr id="12" name="23 CuadroTexto">
                <a:extLst>
                  <a:ext uri="{FF2B5EF4-FFF2-40B4-BE49-F238E27FC236}">
                    <a16:creationId xmlns:a16="http://schemas.microsoft.com/office/drawing/2014/main" id="{7EB0AE63-58AD-BEDA-4273-85447E7F5751}"/>
                  </a:ext>
                </a:extLst>
              </xdr:cNvPr>
              <xdr:cNvSpPr txBox="1"/>
            </xdr:nvSpPr>
            <xdr:spPr bwMode="auto">
              <a:xfrm>
                <a:off x="6813651" y="3158378"/>
                <a:ext cx="1016576" cy="309626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algn="r"/>
                <a:r>
                  <a:rPr lang="es-ES" sz="800" b="1" i="0">
                    <a:latin typeface="Arial Narrow" pitchFamily="34" charset="0"/>
                  </a:rPr>
                  <a:t>04/07/2024</a:t>
                </a:r>
              </a:p>
            </xdr:txBody>
          </xdr:sp>
        </xdr:grpSp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id="{CE5584CF-0ED8-7C94-1216-B525728ADCD6}"/>
                </a:ext>
              </a:extLst>
            </xdr:cNvPr>
            <xdr:cNvSpPr txBox="1"/>
          </xdr:nvSpPr>
          <xdr:spPr bwMode="auto">
            <a:xfrm>
              <a:off x="12432657" y="746718"/>
              <a:ext cx="1961260" cy="405551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marL="0" marR="0" lvl="0" indent="0" algn="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ES" sz="8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Arial Narrow" pitchFamily="34" charset="0"/>
                  <a:ea typeface="+mn-ea"/>
                  <a:cs typeface="+mn-cs"/>
                </a:rPr>
                <a:t>1.0</a:t>
              </a:r>
            </a:p>
          </xdr:txBody>
        </xdr:sp>
        <xdr:sp macro="" textlink="">
          <xdr:nvSpPr>
            <xdr:cNvPr id="8" name="20 CuadroTexto">
              <a:extLst>
                <a:ext uri="{FF2B5EF4-FFF2-40B4-BE49-F238E27FC236}">
                  <a16:creationId xmlns:a16="http://schemas.microsoft.com/office/drawing/2014/main" id="{903C35BB-3D0E-5C99-7DF3-A3A0EC803120}"/>
                </a:ext>
              </a:extLst>
            </xdr:cNvPr>
            <xdr:cNvSpPr txBox="1"/>
          </xdr:nvSpPr>
          <xdr:spPr bwMode="auto">
            <a:xfrm>
              <a:off x="10128768" y="763616"/>
              <a:ext cx="2197556" cy="405551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algn="r"/>
              <a:r>
                <a:rPr lang="es-ES" sz="800" b="0" i="1">
                  <a:solidFill>
                    <a:schemeClr val="dk1"/>
                  </a:solidFill>
                  <a:effectLst/>
                  <a:latin typeface="Arial Narrow" panose="020B0606020202030204" pitchFamily="34" charset="0"/>
                  <a:ea typeface="+mn-ea"/>
                  <a:cs typeface="+mn-cs"/>
                </a:rPr>
                <a:t>Versión:</a:t>
              </a:r>
              <a:endParaRPr lang="es-CO" sz="400">
                <a:effectLst/>
                <a:latin typeface="Arial Narrow" panose="020B0606020202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232019</xdr:colOff>
      <xdr:row>1</xdr:row>
      <xdr:rowOff>97448</xdr:rowOff>
    </xdr:from>
    <xdr:to>
      <xdr:col>2</xdr:col>
      <xdr:colOff>209791</xdr:colOff>
      <xdr:row>4</xdr:row>
      <xdr:rowOff>134327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E706E6E-FA59-4702-BD2E-882DE2EC67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47"/>
        <a:stretch>
          <a:fillRect/>
        </a:stretch>
      </xdr:blipFill>
      <xdr:spPr>
        <a:xfrm>
          <a:off x="232019" y="275248"/>
          <a:ext cx="2371722" cy="570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somucafa1@hotmail.com" TargetMode="External"/><Relationship Id="rId13" Type="http://schemas.openxmlformats.org/officeDocument/2006/relationships/hyperlink" Target="mailto:alcaldia@sanjose-caldas.gov.co" TargetMode="External"/><Relationship Id="rId18" Type="http://schemas.openxmlformats.org/officeDocument/2006/relationships/hyperlink" Target="mailto:prosperidadsocialfundacion@gmail.com" TargetMode="External"/><Relationship Id="rId3" Type="http://schemas.openxmlformats.org/officeDocument/2006/relationships/hyperlink" Target="mailto:contable@donesdemisericordia.orgpresidencia@donesdemisericordia.org" TargetMode="External"/><Relationship Id="rId7" Type="http://schemas.openxmlformats.org/officeDocument/2006/relationships/hyperlink" Target="mailto:fucabrio@hotmail.com%20-jodepe@hotmail.com" TargetMode="External"/><Relationship Id="rId12" Type="http://schemas.openxmlformats.org/officeDocument/2006/relationships/hyperlink" Target="mailto:fundacionfunremaba@gmail.comcontacto@funremaba.org" TargetMode="External"/><Relationship Id="rId17" Type="http://schemas.openxmlformats.org/officeDocument/2006/relationships/hyperlink" Target="mailto:desarrollosocial@casanare.gov.co" TargetMode="External"/><Relationship Id="rId2" Type="http://schemas.openxmlformats.org/officeDocument/2006/relationships/hyperlink" Target="mailto:fundacionproyectardelacosta@hotmail.com" TargetMode="External"/><Relationship Id="rId16" Type="http://schemas.openxmlformats.org/officeDocument/2006/relationships/hyperlink" Target="mailto:finpulsoempresarial09@gmail.com" TargetMode="External"/><Relationship Id="rId1" Type="http://schemas.openxmlformats.org/officeDocument/2006/relationships/hyperlink" Target="mailto:refulami@hotmail.com" TargetMode="External"/><Relationship Id="rId6" Type="http://schemas.openxmlformats.org/officeDocument/2006/relationships/hyperlink" Target="mailto:asogaguapresidencia@gmail.commilobri62@hotmail.com" TargetMode="External"/><Relationship Id="rId11" Type="http://schemas.openxmlformats.org/officeDocument/2006/relationships/hyperlink" Target="mailto:iglesiamorenaccion@hotmail.com" TargetMode="External"/><Relationship Id="rId5" Type="http://schemas.openxmlformats.org/officeDocument/2006/relationships/hyperlink" Target="mailto:kettymarrugo@gmail.comdiana2705.hernandez@gmail.com" TargetMode="External"/><Relationship Id="rId15" Type="http://schemas.openxmlformats.org/officeDocument/2006/relationships/hyperlink" Target="mailto:torrefuertefuntofu@gmail.com" TargetMode="External"/><Relationship Id="rId10" Type="http://schemas.openxmlformats.org/officeDocument/2006/relationships/hyperlink" Target="mailto:leonor.mazeneth@gmail.comasociaciondeartesanosguajira@gmail.com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mailto:fundacionbiopsicosocialjrp@hotmail.comdiany16@hotmail.com" TargetMode="External"/><Relationship Id="rId9" Type="http://schemas.openxmlformats.org/officeDocument/2006/relationships/hyperlink" Target="mailto:norgelisarenas@gmail.comfunsemanlaguajira@gmail.com" TargetMode="External"/><Relationship Id="rId14" Type="http://schemas.openxmlformats.org/officeDocument/2006/relationships/hyperlink" Target="mailto:santateresjor187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22AC-B85F-44EA-830C-063049D19963}">
  <dimension ref="A1:XDY99"/>
  <sheetViews>
    <sheetView showGridLines="0" tabSelected="1" zoomScale="104" zoomScaleNormal="104" workbookViewId="0">
      <pane xSplit="2" ySplit="8" topLeftCell="M9" activePane="bottomRight" state="frozen"/>
      <selection pane="topRight" activeCell="D2" sqref="D2"/>
      <selection pane="bottomLeft" activeCell="C3" sqref="C3"/>
      <selection pane="bottomRight" activeCell="M93" sqref="M93"/>
    </sheetView>
  </sheetViews>
  <sheetFormatPr baseColWidth="10" defaultColWidth="11.453125" defaultRowHeight="12"/>
  <cols>
    <col min="1" max="1" width="5.26953125" style="15" customWidth="1"/>
    <col min="2" max="2" width="29" style="16" customWidth="1"/>
    <col min="3" max="3" width="13.54296875" style="17" customWidth="1"/>
    <col min="4" max="4" width="17" style="17" customWidth="1"/>
    <col min="5" max="5" width="14.453125" style="17" customWidth="1"/>
    <col min="6" max="6" width="24.453125" style="17" customWidth="1"/>
    <col min="7" max="8" width="12.453125" style="17" customWidth="1"/>
    <col min="9" max="9" width="12.7265625" style="17" customWidth="1"/>
    <col min="10" max="10" width="16.1796875" style="17" customWidth="1"/>
    <col min="11" max="11" width="18" style="17" customWidth="1"/>
    <col min="12" max="12" width="34.54296875" style="17" customWidth="1"/>
    <col min="13" max="14" width="15.1796875" style="17" customWidth="1"/>
    <col min="15" max="15" width="16.1796875" style="7" customWidth="1"/>
    <col min="16" max="16" width="13" style="7" customWidth="1"/>
    <col min="17" max="17" width="12.453125" style="7" customWidth="1"/>
    <col min="18" max="16350" width="11.453125" style="7"/>
    <col min="16351" max="16384" width="10.453125" style="7" customWidth="1"/>
  </cols>
  <sheetData>
    <row r="1" spans="1:20 16351:16353" s="1" customFormat="1" ht="14">
      <c r="Q1" s="2"/>
      <c r="R1" s="3"/>
      <c r="S1" s="3"/>
      <c r="T1" s="3"/>
    </row>
    <row r="2" spans="1:20 16351:16353" s="1" customFormat="1" ht="14">
      <c r="Q2" s="2"/>
      <c r="R2" s="3"/>
      <c r="S2" s="3"/>
      <c r="T2" s="3"/>
    </row>
    <row r="3" spans="1:20 16351:16353" s="1" customFormat="1" ht="14">
      <c r="Q3" s="2"/>
      <c r="R3" s="3"/>
      <c r="S3" s="3"/>
      <c r="T3" s="3"/>
    </row>
    <row r="4" spans="1:20 16351:16353" s="1" customFormat="1" ht="14">
      <c r="Q4" s="2"/>
      <c r="R4" s="3"/>
      <c r="S4" s="3"/>
      <c r="T4" s="3"/>
    </row>
    <row r="5" spans="1:20 16351:16353" s="1" customFormat="1" ht="14">
      <c r="Q5" s="2"/>
      <c r="R5" s="3"/>
      <c r="S5" s="3"/>
      <c r="T5" s="3"/>
    </row>
    <row r="6" spans="1:20 16351:16353" s="1" customFormat="1" ht="14">
      <c r="Q6" s="2"/>
      <c r="R6" s="3"/>
      <c r="S6" s="3"/>
      <c r="T6" s="3"/>
    </row>
    <row r="7" spans="1:20 16351:16353" s="1" customFormat="1" ht="14"/>
    <row r="8" spans="1:20 16351:16353" s="4" customFormat="1" ht="34.5">
      <c r="A8" s="20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6</v>
      </c>
      <c r="H8" s="20" t="s">
        <v>7</v>
      </c>
      <c r="I8" s="20" t="s">
        <v>8</v>
      </c>
      <c r="J8" s="20" t="s">
        <v>9</v>
      </c>
      <c r="K8" s="20" t="s">
        <v>10</v>
      </c>
      <c r="L8" s="20" t="s">
        <v>11</v>
      </c>
      <c r="M8" s="20" t="s">
        <v>12</v>
      </c>
      <c r="N8" s="20" t="s">
        <v>13</v>
      </c>
      <c r="O8" s="20" t="s">
        <v>14</v>
      </c>
      <c r="P8" s="20" t="s">
        <v>15</v>
      </c>
      <c r="Q8" s="20" t="s">
        <v>16</v>
      </c>
      <c r="XDW8" s="4" t="s">
        <v>17</v>
      </c>
    </row>
    <row r="9" spans="1:20 16351:16353" ht="23">
      <c r="A9" s="5" t="s">
        <v>655</v>
      </c>
      <c r="B9" s="19" t="s">
        <v>24</v>
      </c>
      <c r="C9" s="6" t="s">
        <v>25</v>
      </c>
      <c r="D9" s="6" t="s">
        <v>18</v>
      </c>
      <c r="E9" s="6" t="s">
        <v>26</v>
      </c>
      <c r="F9" s="6" t="s">
        <v>27</v>
      </c>
      <c r="G9" s="6" t="s">
        <v>28</v>
      </c>
      <c r="H9" s="6">
        <v>3136590581</v>
      </c>
      <c r="I9" s="6" t="s">
        <v>22</v>
      </c>
      <c r="J9" s="6" t="s">
        <v>29</v>
      </c>
      <c r="K9" s="6" t="s">
        <v>22</v>
      </c>
      <c r="L9" s="6" t="s">
        <v>30</v>
      </c>
      <c r="M9" s="6" t="s">
        <v>19</v>
      </c>
      <c r="N9" s="6" t="s">
        <v>20</v>
      </c>
      <c r="O9" s="6" t="s">
        <v>21</v>
      </c>
      <c r="P9" s="6">
        <v>96</v>
      </c>
      <c r="Q9" s="6">
        <f>+P9/12</f>
        <v>8</v>
      </c>
    </row>
    <row r="10" spans="1:20 16351:16353" ht="23">
      <c r="A10" s="5" t="s">
        <v>656</v>
      </c>
      <c r="B10" s="19" t="s">
        <v>32</v>
      </c>
      <c r="C10" s="6" t="s">
        <v>33</v>
      </c>
      <c r="D10" s="6" t="s">
        <v>18</v>
      </c>
      <c r="E10" s="6" t="s">
        <v>26</v>
      </c>
      <c r="F10" s="6" t="s">
        <v>34</v>
      </c>
      <c r="G10" s="6" t="s">
        <v>35</v>
      </c>
      <c r="H10" s="6" t="s">
        <v>22</v>
      </c>
      <c r="I10" s="6" t="s">
        <v>22</v>
      </c>
      <c r="J10" s="6" t="s">
        <v>36</v>
      </c>
      <c r="K10" s="6" t="s">
        <v>22</v>
      </c>
      <c r="L10" s="6" t="s">
        <v>37</v>
      </c>
      <c r="M10" s="6" t="s">
        <v>19</v>
      </c>
      <c r="N10" s="6" t="s">
        <v>20</v>
      </c>
      <c r="O10" s="6" t="s">
        <v>21</v>
      </c>
      <c r="P10" s="6">
        <v>96</v>
      </c>
      <c r="Q10" s="6">
        <f>+P10/12</f>
        <v>8</v>
      </c>
    </row>
    <row r="11" spans="1:20 16351:16353" ht="23">
      <c r="A11" s="5" t="s">
        <v>23</v>
      </c>
      <c r="B11" s="19" t="s">
        <v>39</v>
      </c>
      <c r="C11" s="6" t="s">
        <v>40</v>
      </c>
      <c r="D11" s="6" t="s">
        <v>18</v>
      </c>
      <c r="E11" s="6" t="s">
        <v>26</v>
      </c>
      <c r="F11" s="6" t="s">
        <v>41</v>
      </c>
      <c r="G11" s="6">
        <v>3215211596</v>
      </c>
      <c r="H11" s="6" t="s">
        <v>22</v>
      </c>
      <c r="I11" s="6" t="s">
        <v>22</v>
      </c>
      <c r="J11" s="6" t="s">
        <v>42</v>
      </c>
      <c r="K11" s="6" t="s">
        <v>22</v>
      </c>
      <c r="L11" s="6" t="s">
        <v>43</v>
      </c>
      <c r="M11" s="6" t="s">
        <v>19</v>
      </c>
      <c r="N11" s="6" t="s">
        <v>20</v>
      </c>
      <c r="O11" s="6" t="s">
        <v>21</v>
      </c>
      <c r="P11" s="6">
        <v>144</v>
      </c>
      <c r="Q11" s="6">
        <f>+P11/12</f>
        <v>12</v>
      </c>
    </row>
    <row r="12" spans="1:20 16351:16353" ht="23">
      <c r="A12" s="5" t="s">
        <v>657</v>
      </c>
      <c r="B12" s="19" t="s">
        <v>45</v>
      </c>
      <c r="C12" s="6" t="s">
        <v>46</v>
      </c>
      <c r="D12" s="6" t="s">
        <v>18</v>
      </c>
      <c r="E12" s="6" t="s">
        <v>26</v>
      </c>
      <c r="F12" s="6" t="s">
        <v>47</v>
      </c>
      <c r="G12" s="6" t="s">
        <v>48</v>
      </c>
      <c r="H12" s="6">
        <v>3186934567</v>
      </c>
      <c r="I12" s="6">
        <v>3135791717</v>
      </c>
      <c r="J12" s="6" t="s">
        <v>49</v>
      </c>
      <c r="K12" s="6" t="s">
        <v>50</v>
      </c>
      <c r="L12" s="6" t="s">
        <v>51</v>
      </c>
      <c r="M12" s="6" t="s">
        <v>19</v>
      </c>
      <c r="N12" s="6" t="s">
        <v>20</v>
      </c>
      <c r="O12" s="6" t="s">
        <v>21</v>
      </c>
      <c r="P12" s="6">
        <v>96</v>
      </c>
      <c r="Q12" s="6">
        <f>+P12/12</f>
        <v>8</v>
      </c>
    </row>
    <row r="13" spans="1:20 16351:16353" ht="23">
      <c r="A13" s="22" t="s">
        <v>31</v>
      </c>
      <c r="B13" s="19" t="s">
        <v>461</v>
      </c>
      <c r="C13" s="6" t="s">
        <v>462</v>
      </c>
      <c r="D13" s="6" t="s">
        <v>18</v>
      </c>
      <c r="E13" s="6" t="s">
        <v>52</v>
      </c>
      <c r="F13" s="6" t="s">
        <v>463</v>
      </c>
      <c r="G13" s="6">
        <v>3207919989</v>
      </c>
      <c r="H13" s="6" t="s">
        <v>22</v>
      </c>
      <c r="I13" s="6" t="s">
        <v>464</v>
      </c>
      <c r="J13" s="6" t="s">
        <v>22</v>
      </c>
      <c r="K13" s="6" t="s">
        <v>22</v>
      </c>
      <c r="L13" s="6" t="s">
        <v>465</v>
      </c>
      <c r="M13" s="6" t="s">
        <v>19</v>
      </c>
      <c r="N13" s="6" t="s">
        <v>20</v>
      </c>
      <c r="O13" s="6" t="s">
        <v>453</v>
      </c>
      <c r="P13" s="6">
        <v>120</v>
      </c>
      <c r="Q13" s="6">
        <f>+P13/12</f>
        <v>10</v>
      </c>
    </row>
    <row r="14" spans="1:20 16351:16353" ht="23">
      <c r="A14" s="22" t="s">
        <v>38</v>
      </c>
      <c r="B14" s="19" t="s">
        <v>466</v>
      </c>
      <c r="C14" s="6" t="s">
        <v>467</v>
      </c>
      <c r="D14" s="6" t="s">
        <v>18</v>
      </c>
      <c r="E14" s="6" t="s">
        <v>52</v>
      </c>
      <c r="F14" s="6" t="s">
        <v>468</v>
      </c>
      <c r="G14" s="6">
        <v>3014719128</v>
      </c>
      <c r="H14" s="6" t="s">
        <v>22</v>
      </c>
      <c r="I14" s="6" t="s">
        <v>469</v>
      </c>
      <c r="J14" s="6" t="s">
        <v>22</v>
      </c>
      <c r="K14" s="6" t="s">
        <v>22</v>
      </c>
      <c r="L14" s="6" t="s">
        <v>470</v>
      </c>
      <c r="M14" s="6" t="s">
        <v>19</v>
      </c>
      <c r="N14" s="6" t="s">
        <v>20</v>
      </c>
      <c r="O14" s="6" t="s">
        <v>453</v>
      </c>
      <c r="P14" s="6">
        <v>120</v>
      </c>
      <c r="Q14" s="6">
        <f>+P14/12</f>
        <v>10</v>
      </c>
      <c r="XDY14" s="7" t="s">
        <v>17</v>
      </c>
    </row>
    <row r="15" spans="1:20 16351:16353" ht="23">
      <c r="A15" s="22" t="s">
        <v>44</v>
      </c>
      <c r="B15" s="19" t="s">
        <v>471</v>
      </c>
      <c r="C15" s="6" t="s">
        <v>472</v>
      </c>
      <c r="D15" s="6" t="s">
        <v>18</v>
      </c>
      <c r="E15" s="6" t="s">
        <v>473</v>
      </c>
      <c r="F15" s="6" t="s">
        <v>474</v>
      </c>
      <c r="G15" s="6">
        <v>3134085910</v>
      </c>
      <c r="H15" s="6" t="s">
        <v>22</v>
      </c>
      <c r="I15" s="6" t="s">
        <v>475</v>
      </c>
      <c r="J15" s="6" t="s">
        <v>22</v>
      </c>
      <c r="K15" s="6" t="s">
        <v>22</v>
      </c>
      <c r="L15" s="6" t="s">
        <v>476</v>
      </c>
      <c r="M15" s="6" t="s">
        <v>19</v>
      </c>
      <c r="N15" s="6" t="s">
        <v>20</v>
      </c>
      <c r="O15" s="6" t="s">
        <v>453</v>
      </c>
      <c r="P15" s="6">
        <v>120</v>
      </c>
      <c r="Q15" s="6">
        <f>+P15/12</f>
        <v>10</v>
      </c>
    </row>
    <row r="16" spans="1:20 16351:16353" ht="23">
      <c r="A16" s="22" t="s">
        <v>658</v>
      </c>
      <c r="B16" s="19" t="s">
        <v>477</v>
      </c>
      <c r="C16" s="6" t="s">
        <v>478</v>
      </c>
      <c r="D16" s="6" t="s">
        <v>18</v>
      </c>
      <c r="E16" s="6" t="s">
        <v>479</v>
      </c>
      <c r="F16" s="6" t="s">
        <v>480</v>
      </c>
      <c r="G16" s="6">
        <v>3167859276</v>
      </c>
      <c r="H16" s="6">
        <v>3024901311</v>
      </c>
      <c r="I16" s="6" t="s">
        <v>481</v>
      </c>
      <c r="J16" s="6" t="s">
        <v>22</v>
      </c>
      <c r="K16" s="6" t="s">
        <v>22</v>
      </c>
      <c r="L16" s="6" t="s">
        <v>482</v>
      </c>
      <c r="M16" s="6" t="s">
        <v>19</v>
      </c>
      <c r="N16" s="6" t="s">
        <v>20</v>
      </c>
      <c r="O16" s="6" t="s">
        <v>453</v>
      </c>
      <c r="P16" s="6">
        <v>144</v>
      </c>
      <c r="Q16" s="6">
        <f>+P16/12</f>
        <v>12</v>
      </c>
    </row>
    <row r="17" spans="1:17" ht="34.5">
      <c r="A17" s="22" t="s">
        <v>659</v>
      </c>
      <c r="B17" s="19" t="s">
        <v>483</v>
      </c>
      <c r="C17" s="6" t="s">
        <v>484</v>
      </c>
      <c r="D17" s="9" t="s">
        <v>53</v>
      </c>
      <c r="E17" s="6" t="s">
        <v>485</v>
      </c>
      <c r="F17" s="6" t="s">
        <v>486</v>
      </c>
      <c r="G17" s="6">
        <v>3135321686</v>
      </c>
      <c r="H17" s="6" t="s">
        <v>22</v>
      </c>
      <c r="I17" s="6" t="s">
        <v>487</v>
      </c>
      <c r="J17" s="6" t="s">
        <v>22</v>
      </c>
      <c r="K17" s="6" t="s">
        <v>22</v>
      </c>
      <c r="L17" s="6" t="s">
        <v>488</v>
      </c>
      <c r="M17" s="6" t="s">
        <v>19</v>
      </c>
      <c r="N17" s="6" t="s">
        <v>20</v>
      </c>
      <c r="O17" s="6" t="s">
        <v>453</v>
      </c>
      <c r="P17" s="6">
        <v>120</v>
      </c>
      <c r="Q17" s="6">
        <f>+P17/12</f>
        <v>10</v>
      </c>
    </row>
    <row r="18" spans="1:17" ht="23">
      <c r="A18" s="22" t="s">
        <v>660</v>
      </c>
      <c r="B18" s="19" t="s">
        <v>489</v>
      </c>
      <c r="C18" s="6" t="s">
        <v>490</v>
      </c>
      <c r="D18" s="9" t="s">
        <v>53</v>
      </c>
      <c r="E18" s="6" t="s">
        <v>491</v>
      </c>
      <c r="F18" s="6" t="s">
        <v>492</v>
      </c>
      <c r="G18" s="6">
        <v>3006272817</v>
      </c>
      <c r="H18" s="6" t="s">
        <v>22</v>
      </c>
      <c r="I18" s="6" t="s">
        <v>493</v>
      </c>
      <c r="J18" s="6" t="s">
        <v>22</v>
      </c>
      <c r="K18" s="6" t="s">
        <v>22</v>
      </c>
      <c r="L18" s="6" t="s">
        <v>494</v>
      </c>
      <c r="M18" s="6" t="s">
        <v>19</v>
      </c>
      <c r="N18" s="6" t="s">
        <v>20</v>
      </c>
      <c r="O18" s="6" t="s">
        <v>453</v>
      </c>
      <c r="P18" s="6">
        <v>120</v>
      </c>
      <c r="Q18" s="6">
        <f>+P18/12</f>
        <v>10</v>
      </c>
    </row>
    <row r="19" spans="1:17" ht="23">
      <c r="A19" s="22" t="s">
        <v>661</v>
      </c>
      <c r="B19" s="19" t="s">
        <v>495</v>
      </c>
      <c r="C19" s="6" t="s">
        <v>496</v>
      </c>
      <c r="D19" s="6" t="s">
        <v>54</v>
      </c>
      <c r="E19" s="6" t="s">
        <v>54</v>
      </c>
      <c r="F19" s="6" t="s">
        <v>497</v>
      </c>
      <c r="G19" s="6">
        <v>3222866156</v>
      </c>
      <c r="H19" s="6" t="s">
        <v>22</v>
      </c>
      <c r="I19" s="6" t="s">
        <v>498</v>
      </c>
      <c r="J19" s="6" t="s">
        <v>22</v>
      </c>
      <c r="K19" s="6" t="s">
        <v>22</v>
      </c>
      <c r="L19" s="6" t="s">
        <v>499</v>
      </c>
      <c r="M19" s="6" t="s">
        <v>19</v>
      </c>
      <c r="N19" s="6" t="s">
        <v>20</v>
      </c>
      <c r="O19" s="6" t="s">
        <v>453</v>
      </c>
      <c r="P19" s="6">
        <v>120</v>
      </c>
      <c r="Q19" s="6">
        <f>+P19/12</f>
        <v>10</v>
      </c>
    </row>
    <row r="20" spans="1:17" ht="34.5">
      <c r="A20" s="22" t="s">
        <v>662</v>
      </c>
      <c r="B20" s="19" t="s">
        <v>500</v>
      </c>
      <c r="C20" s="6" t="s">
        <v>501</v>
      </c>
      <c r="D20" s="6" t="s">
        <v>54</v>
      </c>
      <c r="E20" s="6" t="s">
        <v>54</v>
      </c>
      <c r="F20" s="6" t="s">
        <v>502</v>
      </c>
      <c r="G20" s="6">
        <v>3046809336</v>
      </c>
      <c r="H20" s="6">
        <v>3227009956</v>
      </c>
      <c r="I20" s="6" t="s">
        <v>503</v>
      </c>
      <c r="J20" s="6" t="s">
        <v>22</v>
      </c>
      <c r="K20" s="6" t="s">
        <v>22</v>
      </c>
      <c r="L20" s="6" t="s">
        <v>504</v>
      </c>
      <c r="M20" s="6" t="s">
        <v>19</v>
      </c>
      <c r="N20" s="6" t="s">
        <v>20</v>
      </c>
      <c r="O20" s="6" t="s">
        <v>453</v>
      </c>
      <c r="P20" s="6">
        <v>120</v>
      </c>
      <c r="Q20" s="6">
        <f>+P20/12</f>
        <v>10</v>
      </c>
    </row>
    <row r="21" spans="1:17" ht="23">
      <c r="A21" s="22" t="s">
        <v>663</v>
      </c>
      <c r="B21" s="19" t="s">
        <v>505</v>
      </c>
      <c r="C21" s="6" t="s">
        <v>506</v>
      </c>
      <c r="D21" s="6" t="s">
        <v>54</v>
      </c>
      <c r="E21" s="6" t="s">
        <v>54</v>
      </c>
      <c r="F21" s="6" t="s">
        <v>507</v>
      </c>
      <c r="G21" s="6" t="s">
        <v>508</v>
      </c>
      <c r="H21" s="6">
        <v>3202365249</v>
      </c>
      <c r="I21" s="6" t="s">
        <v>509</v>
      </c>
      <c r="J21" s="6" t="s">
        <v>22</v>
      </c>
      <c r="K21" s="6" t="s">
        <v>22</v>
      </c>
      <c r="L21" s="6" t="s">
        <v>510</v>
      </c>
      <c r="M21" s="6" t="s">
        <v>19</v>
      </c>
      <c r="N21" s="6" t="s">
        <v>20</v>
      </c>
      <c r="O21" s="6" t="s">
        <v>453</v>
      </c>
      <c r="P21" s="6">
        <v>180</v>
      </c>
      <c r="Q21" s="6">
        <f>+P21/12</f>
        <v>15</v>
      </c>
    </row>
    <row r="22" spans="1:17" ht="23">
      <c r="A22" s="22" t="s">
        <v>664</v>
      </c>
      <c r="B22" s="19" t="s">
        <v>511</v>
      </c>
      <c r="C22" s="6" t="s">
        <v>512</v>
      </c>
      <c r="D22" s="6" t="s">
        <v>54</v>
      </c>
      <c r="E22" s="6" t="s">
        <v>54</v>
      </c>
      <c r="F22" s="6" t="s">
        <v>513</v>
      </c>
      <c r="G22" s="6">
        <v>3125475550</v>
      </c>
      <c r="H22" s="6">
        <v>3175505158</v>
      </c>
      <c r="I22" s="6" t="s">
        <v>514</v>
      </c>
      <c r="J22" s="6" t="s">
        <v>22</v>
      </c>
      <c r="K22" s="6" t="s">
        <v>22</v>
      </c>
      <c r="L22" s="6" t="s">
        <v>515</v>
      </c>
      <c r="M22" s="6" t="s">
        <v>19</v>
      </c>
      <c r="N22" s="6" t="s">
        <v>20</v>
      </c>
      <c r="O22" s="6" t="s">
        <v>453</v>
      </c>
      <c r="P22" s="6">
        <v>120</v>
      </c>
      <c r="Q22" s="6">
        <f>+P22/12</f>
        <v>10</v>
      </c>
    </row>
    <row r="23" spans="1:17" ht="23">
      <c r="A23" s="22" t="s">
        <v>665</v>
      </c>
      <c r="B23" s="19" t="s">
        <v>516</v>
      </c>
      <c r="C23" s="6" t="s">
        <v>517</v>
      </c>
      <c r="D23" s="6" t="s">
        <v>54</v>
      </c>
      <c r="E23" s="6" t="s">
        <v>54</v>
      </c>
      <c r="F23" s="6" t="s">
        <v>518</v>
      </c>
      <c r="G23" s="6">
        <v>3148196058</v>
      </c>
      <c r="H23" s="6">
        <v>3001964489</v>
      </c>
      <c r="I23" s="6" t="s">
        <v>519</v>
      </c>
      <c r="J23" s="6" t="s">
        <v>520</v>
      </c>
      <c r="K23" s="6" t="s">
        <v>22</v>
      </c>
      <c r="L23" s="6" t="s">
        <v>521</v>
      </c>
      <c r="M23" s="6" t="s">
        <v>19</v>
      </c>
      <c r="N23" s="6" t="s">
        <v>20</v>
      </c>
      <c r="O23" s="6" t="s">
        <v>453</v>
      </c>
      <c r="P23" s="6">
        <v>120</v>
      </c>
      <c r="Q23" s="6">
        <f>+P23/12</f>
        <v>10</v>
      </c>
    </row>
    <row r="24" spans="1:17" ht="34.5">
      <c r="A24" s="22" t="s">
        <v>666</v>
      </c>
      <c r="B24" s="19" t="s">
        <v>534</v>
      </c>
      <c r="C24" s="6" t="s">
        <v>535</v>
      </c>
      <c r="D24" s="6" t="s">
        <v>54</v>
      </c>
      <c r="E24" s="6" t="s">
        <v>54</v>
      </c>
      <c r="F24" s="6" t="s">
        <v>536</v>
      </c>
      <c r="G24" s="6">
        <v>3243179623</v>
      </c>
      <c r="H24" s="6" t="s">
        <v>22</v>
      </c>
      <c r="I24" s="6" t="s">
        <v>537</v>
      </c>
      <c r="J24" s="6" t="s">
        <v>22</v>
      </c>
      <c r="K24" s="6" t="s">
        <v>22</v>
      </c>
      <c r="L24" s="6" t="s">
        <v>538</v>
      </c>
      <c r="M24" s="6" t="s">
        <v>19</v>
      </c>
      <c r="N24" s="6" t="s">
        <v>20</v>
      </c>
      <c r="O24" s="6" t="s">
        <v>453</v>
      </c>
      <c r="P24" s="6">
        <v>120</v>
      </c>
      <c r="Q24" s="6">
        <f>+P24/12</f>
        <v>10</v>
      </c>
    </row>
    <row r="25" spans="1:17" ht="34.5">
      <c r="A25" s="22" t="s">
        <v>667</v>
      </c>
      <c r="B25" s="19" t="s">
        <v>539</v>
      </c>
      <c r="C25" s="6" t="s">
        <v>540</v>
      </c>
      <c r="D25" s="6" t="s">
        <v>54</v>
      </c>
      <c r="E25" s="6" t="s">
        <v>54</v>
      </c>
      <c r="F25" s="6" t="s">
        <v>541</v>
      </c>
      <c r="G25" s="6" t="s">
        <v>542</v>
      </c>
      <c r="H25" s="6" t="s">
        <v>543</v>
      </c>
      <c r="I25" s="6" t="s">
        <v>544</v>
      </c>
      <c r="J25" s="6" t="s">
        <v>22</v>
      </c>
      <c r="K25" s="6" t="s">
        <v>22</v>
      </c>
      <c r="L25" s="6" t="s">
        <v>545</v>
      </c>
      <c r="M25" s="6" t="s">
        <v>19</v>
      </c>
      <c r="N25" s="6" t="s">
        <v>20</v>
      </c>
      <c r="O25" s="6" t="s">
        <v>453</v>
      </c>
      <c r="P25" s="6">
        <v>120</v>
      </c>
      <c r="Q25" s="6">
        <f>+P25/12</f>
        <v>10</v>
      </c>
    </row>
    <row r="26" spans="1:17" ht="23">
      <c r="A26" s="22" t="s">
        <v>668</v>
      </c>
      <c r="B26" s="19" t="s">
        <v>552</v>
      </c>
      <c r="C26" s="6" t="s">
        <v>553</v>
      </c>
      <c r="D26" s="6" t="s">
        <v>54</v>
      </c>
      <c r="E26" s="6" t="s">
        <v>54</v>
      </c>
      <c r="F26" s="6" t="s">
        <v>554</v>
      </c>
      <c r="G26" s="6">
        <v>3194863263</v>
      </c>
      <c r="H26" s="6">
        <v>3192036940</v>
      </c>
      <c r="I26" s="6" t="s">
        <v>555</v>
      </c>
      <c r="J26" s="6" t="s">
        <v>22</v>
      </c>
      <c r="K26" s="6" t="s">
        <v>22</v>
      </c>
      <c r="L26" s="6" t="s">
        <v>556</v>
      </c>
      <c r="M26" s="6" t="s">
        <v>19</v>
      </c>
      <c r="N26" s="6" t="s">
        <v>20</v>
      </c>
      <c r="O26" s="6" t="s">
        <v>453</v>
      </c>
      <c r="P26" s="6">
        <v>120</v>
      </c>
      <c r="Q26" s="6">
        <f>+P26/12</f>
        <v>10</v>
      </c>
    </row>
    <row r="27" spans="1:17" ht="23">
      <c r="A27" s="22" t="s">
        <v>669</v>
      </c>
      <c r="B27" s="19" t="s">
        <v>557</v>
      </c>
      <c r="C27" s="6" t="s">
        <v>558</v>
      </c>
      <c r="D27" s="6" t="s">
        <v>54</v>
      </c>
      <c r="E27" s="6" t="s">
        <v>54</v>
      </c>
      <c r="F27" s="6" t="s">
        <v>559</v>
      </c>
      <c r="G27" s="6">
        <v>3212439007</v>
      </c>
      <c r="H27" s="6">
        <v>3204047304</v>
      </c>
      <c r="I27" s="6" t="s">
        <v>560</v>
      </c>
      <c r="J27" s="6" t="s">
        <v>22</v>
      </c>
      <c r="K27" s="6" t="s">
        <v>22</v>
      </c>
      <c r="L27" s="6" t="s">
        <v>561</v>
      </c>
      <c r="M27" s="6" t="s">
        <v>19</v>
      </c>
      <c r="N27" s="6" t="s">
        <v>20</v>
      </c>
      <c r="O27" s="6" t="s">
        <v>453</v>
      </c>
      <c r="P27" s="6">
        <v>120</v>
      </c>
      <c r="Q27" s="6">
        <f>+P27/12</f>
        <v>10</v>
      </c>
    </row>
    <row r="28" spans="1:17" ht="23">
      <c r="A28" s="22" t="s">
        <v>670</v>
      </c>
      <c r="B28" s="19" t="s">
        <v>694</v>
      </c>
      <c r="C28" s="6" t="s">
        <v>695</v>
      </c>
      <c r="D28" s="6" t="s">
        <v>54</v>
      </c>
      <c r="E28" s="6" t="s">
        <v>54</v>
      </c>
      <c r="F28" s="6" t="s">
        <v>700</v>
      </c>
      <c r="G28" s="6" t="s">
        <v>709</v>
      </c>
      <c r="H28" s="6">
        <v>3132619688</v>
      </c>
      <c r="I28" s="6" t="s">
        <v>22</v>
      </c>
      <c r="J28" s="6" t="s">
        <v>701</v>
      </c>
      <c r="K28" s="6" t="s">
        <v>22</v>
      </c>
      <c r="L28" s="6" t="s">
        <v>702</v>
      </c>
      <c r="M28" s="6" t="s">
        <v>19</v>
      </c>
      <c r="N28" s="6" t="s">
        <v>20</v>
      </c>
      <c r="O28" s="6" t="s">
        <v>453</v>
      </c>
      <c r="P28" s="6">
        <v>144</v>
      </c>
      <c r="Q28" s="6">
        <f>+P28/12</f>
        <v>12</v>
      </c>
    </row>
    <row r="29" spans="1:17" ht="23">
      <c r="A29" s="22" t="s">
        <v>671</v>
      </c>
      <c r="B29" s="19" t="s">
        <v>696</v>
      </c>
      <c r="C29" s="6" t="s">
        <v>697</v>
      </c>
      <c r="D29" s="6" t="s">
        <v>54</v>
      </c>
      <c r="E29" s="6" t="s">
        <v>54</v>
      </c>
      <c r="F29" s="6" t="s">
        <v>703</v>
      </c>
      <c r="G29" s="6">
        <v>3219484873</v>
      </c>
      <c r="H29" s="6" t="s">
        <v>22</v>
      </c>
      <c r="I29" s="6" t="s">
        <v>22</v>
      </c>
      <c r="J29" s="6" t="s">
        <v>704</v>
      </c>
      <c r="K29" s="6" t="s">
        <v>22</v>
      </c>
      <c r="L29" s="6" t="s">
        <v>705</v>
      </c>
      <c r="M29" s="6" t="s">
        <v>19</v>
      </c>
      <c r="N29" s="6" t="s">
        <v>20</v>
      </c>
      <c r="O29" s="6" t="s">
        <v>453</v>
      </c>
      <c r="P29" s="6">
        <v>144</v>
      </c>
      <c r="Q29" s="6">
        <f>+P29/12</f>
        <v>12</v>
      </c>
    </row>
    <row r="30" spans="1:17" ht="23">
      <c r="A30" s="22" t="s">
        <v>672</v>
      </c>
      <c r="B30" s="19" t="s">
        <v>698</v>
      </c>
      <c r="C30" s="6" t="s">
        <v>699</v>
      </c>
      <c r="D30" s="6" t="s">
        <v>54</v>
      </c>
      <c r="E30" s="6" t="s">
        <v>54</v>
      </c>
      <c r="F30" s="6" t="s">
        <v>706</v>
      </c>
      <c r="G30" s="6">
        <v>3106692595</v>
      </c>
      <c r="H30" s="6" t="s">
        <v>22</v>
      </c>
      <c r="I30" s="6" t="s">
        <v>22</v>
      </c>
      <c r="J30" s="6" t="s">
        <v>707</v>
      </c>
      <c r="K30" s="6" t="s">
        <v>22</v>
      </c>
      <c r="L30" s="6" t="s">
        <v>708</v>
      </c>
      <c r="M30" s="6" t="s">
        <v>19</v>
      </c>
      <c r="N30" s="6" t="s">
        <v>20</v>
      </c>
      <c r="O30" s="6" t="s">
        <v>453</v>
      </c>
      <c r="P30" s="6">
        <v>144</v>
      </c>
      <c r="Q30" s="6">
        <f>+P30/12</f>
        <v>12</v>
      </c>
    </row>
    <row r="31" spans="1:17" ht="23">
      <c r="A31" s="5" t="s">
        <v>673</v>
      </c>
      <c r="B31" s="19" t="s">
        <v>57</v>
      </c>
      <c r="C31" s="6" t="s">
        <v>58</v>
      </c>
      <c r="D31" s="6" t="s">
        <v>59</v>
      </c>
      <c r="E31" s="6" t="s">
        <v>60</v>
      </c>
      <c r="F31" s="8" t="s">
        <v>61</v>
      </c>
      <c r="G31" s="6">
        <v>3007851031</v>
      </c>
      <c r="H31" s="6" t="s">
        <v>22</v>
      </c>
      <c r="I31" s="6" t="s">
        <v>22</v>
      </c>
      <c r="J31" s="6" t="s">
        <v>62</v>
      </c>
      <c r="K31" s="6" t="s">
        <v>22</v>
      </c>
      <c r="L31" s="11" t="s">
        <v>63</v>
      </c>
      <c r="M31" s="6" t="s">
        <v>19</v>
      </c>
      <c r="N31" s="6" t="s">
        <v>20</v>
      </c>
      <c r="O31" s="6" t="s">
        <v>21</v>
      </c>
      <c r="P31" s="6">
        <v>144</v>
      </c>
      <c r="Q31" s="6">
        <f>+P31/12</f>
        <v>12</v>
      </c>
    </row>
    <row r="32" spans="1:17" ht="23">
      <c r="A32" s="5" t="s">
        <v>674</v>
      </c>
      <c r="B32" s="19" t="s">
        <v>65</v>
      </c>
      <c r="C32" s="6" t="s">
        <v>66</v>
      </c>
      <c r="D32" s="6" t="s">
        <v>59</v>
      </c>
      <c r="E32" s="6" t="s">
        <v>60</v>
      </c>
      <c r="F32" s="6" t="s">
        <v>67</v>
      </c>
      <c r="G32" s="6">
        <v>3158936405</v>
      </c>
      <c r="H32" s="6">
        <v>6056699809</v>
      </c>
      <c r="I32" s="6" t="s">
        <v>22</v>
      </c>
      <c r="J32" s="6" t="s">
        <v>68</v>
      </c>
      <c r="K32" s="6" t="s">
        <v>22</v>
      </c>
      <c r="L32" s="12" t="s">
        <v>69</v>
      </c>
      <c r="M32" s="6" t="s">
        <v>19</v>
      </c>
      <c r="N32" s="6" t="s">
        <v>20</v>
      </c>
      <c r="O32" s="6" t="s">
        <v>21</v>
      </c>
      <c r="P32" s="6">
        <v>96</v>
      </c>
      <c r="Q32" s="6">
        <f>+P32/12</f>
        <v>8</v>
      </c>
    </row>
    <row r="33" spans="1:17" ht="23">
      <c r="A33" s="5" t="s">
        <v>675</v>
      </c>
      <c r="B33" s="19" t="s">
        <v>71</v>
      </c>
      <c r="C33" s="8" t="s">
        <v>72</v>
      </c>
      <c r="D33" s="6" t="s">
        <v>59</v>
      </c>
      <c r="E33" s="8" t="s">
        <v>73</v>
      </c>
      <c r="F33" s="8" t="s">
        <v>74</v>
      </c>
      <c r="G33" s="8" t="s">
        <v>75</v>
      </c>
      <c r="H33" s="8" t="s">
        <v>76</v>
      </c>
      <c r="I33" s="8" t="s">
        <v>22</v>
      </c>
      <c r="J33" s="8" t="s">
        <v>77</v>
      </c>
      <c r="K33" s="8" t="s">
        <v>22</v>
      </c>
      <c r="L33" s="10" t="s">
        <v>78</v>
      </c>
      <c r="M33" s="6" t="s">
        <v>19</v>
      </c>
      <c r="N33" s="6" t="s">
        <v>20</v>
      </c>
      <c r="O33" s="6" t="s">
        <v>21</v>
      </c>
      <c r="P33" s="6">
        <v>96</v>
      </c>
      <c r="Q33" s="6">
        <f>+P33/12</f>
        <v>8</v>
      </c>
    </row>
    <row r="34" spans="1:17" ht="23">
      <c r="A34" s="5" t="s">
        <v>676</v>
      </c>
      <c r="B34" s="19" t="s">
        <v>80</v>
      </c>
      <c r="C34" s="8" t="s">
        <v>81</v>
      </c>
      <c r="D34" s="6" t="s">
        <v>59</v>
      </c>
      <c r="E34" s="8" t="s">
        <v>60</v>
      </c>
      <c r="F34" s="8" t="s">
        <v>82</v>
      </c>
      <c r="G34" s="8" t="s">
        <v>83</v>
      </c>
      <c r="H34" s="8" t="s">
        <v>84</v>
      </c>
      <c r="I34" s="8">
        <v>3007308957</v>
      </c>
      <c r="J34" s="8" t="s">
        <v>85</v>
      </c>
      <c r="K34" s="8" t="s">
        <v>86</v>
      </c>
      <c r="L34" s="6" t="s">
        <v>87</v>
      </c>
      <c r="M34" s="6" t="s">
        <v>19</v>
      </c>
      <c r="N34" s="6" t="s">
        <v>20</v>
      </c>
      <c r="O34" s="6" t="s">
        <v>21</v>
      </c>
      <c r="P34" s="6">
        <v>96</v>
      </c>
      <c r="Q34" s="6">
        <f>+P34/12</f>
        <v>8</v>
      </c>
    </row>
    <row r="35" spans="1:17" ht="34.5">
      <c r="A35" s="5" t="s">
        <v>677</v>
      </c>
      <c r="B35" s="19" t="s">
        <v>89</v>
      </c>
      <c r="C35" s="13" t="s">
        <v>90</v>
      </c>
      <c r="D35" s="6" t="s">
        <v>59</v>
      </c>
      <c r="E35" s="13" t="s">
        <v>60</v>
      </c>
      <c r="F35" s="13" t="s">
        <v>91</v>
      </c>
      <c r="G35" s="13" t="s">
        <v>92</v>
      </c>
      <c r="H35" s="13" t="s">
        <v>22</v>
      </c>
      <c r="I35" s="13" t="s">
        <v>22</v>
      </c>
      <c r="J35" s="13" t="s">
        <v>93</v>
      </c>
      <c r="K35" s="13" t="s">
        <v>22</v>
      </c>
      <c r="L35" s="10" t="s">
        <v>94</v>
      </c>
      <c r="M35" s="6" t="s">
        <v>19</v>
      </c>
      <c r="N35" s="6" t="s">
        <v>20</v>
      </c>
      <c r="O35" s="6" t="s">
        <v>21</v>
      </c>
      <c r="P35" s="6">
        <v>96</v>
      </c>
      <c r="Q35" s="6">
        <f>+P35/12</f>
        <v>8</v>
      </c>
    </row>
    <row r="36" spans="1:17" ht="23">
      <c r="A36" s="5" t="s">
        <v>678</v>
      </c>
      <c r="B36" s="19" t="s">
        <v>96</v>
      </c>
      <c r="C36" s="8" t="s">
        <v>97</v>
      </c>
      <c r="D36" s="6" t="s">
        <v>59</v>
      </c>
      <c r="E36" s="8" t="s">
        <v>60</v>
      </c>
      <c r="F36" s="8" t="s">
        <v>98</v>
      </c>
      <c r="G36" s="8">
        <v>3168934708</v>
      </c>
      <c r="H36" s="8">
        <v>3205932905</v>
      </c>
      <c r="I36" s="8" t="s">
        <v>22</v>
      </c>
      <c r="J36" s="8" t="s">
        <v>99</v>
      </c>
      <c r="K36" s="8" t="s">
        <v>100</v>
      </c>
      <c r="L36" s="6" t="s">
        <v>101</v>
      </c>
      <c r="M36" s="6" t="s">
        <v>19</v>
      </c>
      <c r="N36" s="6" t="s">
        <v>20</v>
      </c>
      <c r="O36" s="6" t="s">
        <v>21</v>
      </c>
      <c r="P36" s="6">
        <v>96</v>
      </c>
      <c r="Q36" s="6">
        <f>+P36/12</f>
        <v>8</v>
      </c>
    </row>
    <row r="37" spans="1:17" ht="23">
      <c r="A37" s="5" t="s">
        <v>56</v>
      </c>
      <c r="B37" s="19" t="s">
        <v>103</v>
      </c>
      <c r="C37" s="8" t="s">
        <v>104</v>
      </c>
      <c r="D37" s="6" t="s">
        <v>59</v>
      </c>
      <c r="E37" s="8" t="s">
        <v>60</v>
      </c>
      <c r="F37" s="8" t="s">
        <v>105</v>
      </c>
      <c r="G37" s="8" t="s">
        <v>106</v>
      </c>
      <c r="H37" s="8" t="s">
        <v>107</v>
      </c>
      <c r="I37" s="8">
        <v>3013804902</v>
      </c>
      <c r="J37" s="8" t="s">
        <v>108</v>
      </c>
      <c r="K37" s="8" t="s">
        <v>109</v>
      </c>
      <c r="L37" s="10" t="s">
        <v>110</v>
      </c>
      <c r="M37" s="6" t="s">
        <v>19</v>
      </c>
      <c r="N37" s="6" t="s">
        <v>20</v>
      </c>
      <c r="O37" s="6" t="s">
        <v>21</v>
      </c>
      <c r="P37" s="6">
        <v>96</v>
      </c>
      <c r="Q37" s="6">
        <f>+P37/12</f>
        <v>8</v>
      </c>
    </row>
    <row r="38" spans="1:17" ht="34.5">
      <c r="A38" s="22" t="s">
        <v>64</v>
      </c>
      <c r="B38" s="19" t="s">
        <v>522</v>
      </c>
      <c r="C38" s="6" t="s">
        <v>523</v>
      </c>
      <c r="D38" s="6" t="s">
        <v>59</v>
      </c>
      <c r="E38" s="6" t="s">
        <v>60</v>
      </c>
      <c r="F38" s="8" t="s">
        <v>607</v>
      </c>
      <c r="G38" s="6" t="s">
        <v>524</v>
      </c>
      <c r="H38" s="6" t="s">
        <v>22</v>
      </c>
      <c r="I38" s="6" t="s">
        <v>525</v>
      </c>
      <c r="J38" s="6" t="s">
        <v>22</v>
      </c>
      <c r="K38" s="6" t="s">
        <v>22</v>
      </c>
      <c r="L38" s="6" t="s">
        <v>526</v>
      </c>
      <c r="M38" s="6" t="s">
        <v>19</v>
      </c>
      <c r="N38" s="6" t="s">
        <v>20</v>
      </c>
      <c r="O38" s="6" t="s">
        <v>453</v>
      </c>
      <c r="P38" s="6">
        <v>120</v>
      </c>
      <c r="Q38" s="6">
        <f>+P38/12</f>
        <v>10</v>
      </c>
    </row>
    <row r="39" spans="1:17" ht="23">
      <c r="A39" s="5" t="s">
        <v>70</v>
      </c>
      <c r="B39" s="19" t="s">
        <v>112</v>
      </c>
      <c r="C39" s="6" t="s">
        <v>113</v>
      </c>
      <c r="D39" s="6" t="s">
        <v>114</v>
      </c>
      <c r="E39" s="6" t="s">
        <v>115</v>
      </c>
      <c r="F39" s="6" t="s">
        <v>116</v>
      </c>
      <c r="G39" s="6" t="s">
        <v>117</v>
      </c>
      <c r="H39" s="6" t="s">
        <v>55</v>
      </c>
      <c r="I39" s="6" t="s">
        <v>22</v>
      </c>
      <c r="J39" s="6" t="s">
        <v>118</v>
      </c>
      <c r="K39" s="6" t="s">
        <v>22</v>
      </c>
      <c r="L39" s="6" t="s">
        <v>119</v>
      </c>
      <c r="M39" s="6" t="s">
        <v>19</v>
      </c>
      <c r="N39" s="6" t="s">
        <v>20</v>
      </c>
      <c r="O39" s="6" t="s">
        <v>21</v>
      </c>
      <c r="P39" s="6">
        <v>96</v>
      </c>
      <c r="Q39" s="6">
        <f>+P39/12</f>
        <v>8</v>
      </c>
    </row>
    <row r="40" spans="1:17" ht="23">
      <c r="A40" s="5" t="s">
        <v>79</v>
      </c>
      <c r="B40" s="19" t="s">
        <v>121</v>
      </c>
      <c r="C40" s="6" t="s">
        <v>122</v>
      </c>
      <c r="D40" s="6" t="s">
        <v>114</v>
      </c>
      <c r="E40" s="6" t="s">
        <v>123</v>
      </c>
      <c r="F40" s="6" t="s">
        <v>124</v>
      </c>
      <c r="G40" s="6" t="s">
        <v>125</v>
      </c>
      <c r="H40" s="6" t="s">
        <v>22</v>
      </c>
      <c r="I40" s="6" t="s">
        <v>22</v>
      </c>
      <c r="J40" s="6" t="s">
        <v>126</v>
      </c>
      <c r="K40" s="6" t="s">
        <v>22</v>
      </c>
      <c r="L40" s="6" t="s">
        <v>127</v>
      </c>
      <c r="M40" s="6" t="s">
        <v>19</v>
      </c>
      <c r="N40" s="6" t="s">
        <v>20</v>
      </c>
      <c r="O40" s="6" t="s">
        <v>21</v>
      </c>
      <c r="P40" s="6">
        <v>120</v>
      </c>
      <c r="Q40" s="6">
        <f>+P40/12</f>
        <v>10</v>
      </c>
    </row>
    <row r="41" spans="1:17" ht="23">
      <c r="A41" s="5" t="s">
        <v>88</v>
      </c>
      <c r="B41" s="19" t="s">
        <v>129</v>
      </c>
      <c r="C41" s="6" t="s">
        <v>130</v>
      </c>
      <c r="D41" s="6" t="s">
        <v>114</v>
      </c>
      <c r="E41" s="6" t="s">
        <v>131</v>
      </c>
      <c r="F41" s="6" t="s">
        <v>132</v>
      </c>
      <c r="G41" s="6">
        <v>3144810538</v>
      </c>
      <c r="H41" s="6" t="s">
        <v>22</v>
      </c>
      <c r="I41" s="6" t="s">
        <v>22</v>
      </c>
      <c r="J41" s="6" t="s">
        <v>133</v>
      </c>
      <c r="K41" s="6" t="s">
        <v>22</v>
      </c>
      <c r="L41" s="6" t="s">
        <v>134</v>
      </c>
      <c r="M41" s="6" t="s">
        <v>19</v>
      </c>
      <c r="N41" s="6" t="s">
        <v>20</v>
      </c>
      <c r="O41" s="6" t="s">
        <v>21</v>
      </c>
      <c r="P41" s="6">
        <v>96</v>
      </c>
      <c r="Q41" s="6">
        <f>+P41/12</f>
        <v>8</v>
      </c>
    </row>
    <row r="42" spans="1:17" ht="34.5">
      <c r="A42" s="5" t="s">
        <v>95</v>
      </c>
      <c r="B42" s="19" t="s">
        <v>136</v>
      </c>
      <c r="C42" s="6" t="s">
        <v>137</v>
      </c>
      <c r="D42" s="6" t="s">
        <v>114</v>
      </c>
      <c r="E42" s="6" t="s">
        <v>131</v>
      </c>
      <c r="F42" s="6" t="s">
        <v>138</v>
      </c>
      <c r="G42" s="6" t="s">
        <v>139</v>
      </c>
      <c r="H42" s="6" t="s">
        <v>22</v>
      </c>
      <c r="I42" s="6" t="s">
        <v>22</v>
      </c>
      <c r="J42" s="6" t="s">
        <v>140</v>
      </c>
      <c r="K42" s="6" t="s">
        <v>22</v>
      </c>
      <c r="L42" s="6" t="s">
        <v>141</v>
      </c>
      <c r="M42" s="6" t="s">
        <v>19</v>
      </c>
      <c r="N42" s="6" t="s">
        <v>20</v>
      </c>
      <c r="O42" s="6" t="s">
        <v>21</v>
      </c>
      <c r="P42" s="6">
        <v>120</v>
      </c>
      <c r="Q42" s="6">
        <f>+P42/12</f>
        <v>10</v>
      </c>
    </row>
    <row r="43" spans="1:17" ht="23">
      <c r="A43" s="5" t="s">
        <v>102</v>
      </c>
      <c r="B43" s="19" t="s">
        <v>143</v>
      </c>
      <c r="C43" s="6" t="s">
        <v>144</v>
      </c>
      <c r="D43" s="6" t="s">
        <v>114</v>
      </c>
      <c r="E43" s="6" t="s">
        <v>131</v>
      </c>
      <c r="F43" s="6" t="s">
        <v>145</v>
      </c>
      <c r="G43" s="6" t="s">
        <v>146</v>
      </c>
      <c r="H43" s="6" t="s">
        <v>22</v>
      </c>
      <c r="I43" s="6" t="s">
        <v>22</v>
      </c>
      <c r="J43" s="6" t="s">
        <v>147</v>
      </c>
      <c r="K43" s="6" t="s">
        <v>22</v>
      </c>
      <c r="L43" s="6" t="s">
        <v>148</v>
      </c>
      <c r="M43" s="6" t="s">
        <v>19</v>
      </c>
      <c r="N43" s="6" t="s">
        <v>20</v>
      </c>
      <c r="O43" s="6" t="s">
        <v>21</v>
      </c>
      <c r="P43" s="6">
        <v>120</v>
      </c>
      <c r="Q43" s="6">
        <f>+P43/12</f>
        <v>10</v>
      </c>
    </row>
    <row r="44" spans="1:17" ht="23">
      <c r="A44" s="5" t="s">
        <v>111</v>
      </c>
      <c r="B44" s="19" t="s">
        <v>150</v>
      </c>
      <c r="C44" s="6" t="s">
        <v>151</v>
      </c>
      <c r="D44" s="6" t="s">
        <v>152</v>
      </c>
      <c r="E44" s="6" t="s">
        <v>153</v>
      </c>
      <c r="F44" s="6" t="s">
        <v>154</v>
      </c>
      <c r="G44" s="6" t="s">
        <v>155</v>
      </c>
      <c r="H44" s="6" t="s">
        <v>156</v>
      </c>
      <c r="I44" s="6">
        <v>3206077694</v>
      </c>
      <c r="J44" s="6" t="s">
        <v>157</v>
      </c>
      <c r="K44" s="6" t="s">
        <v>158</v>
      </c>
      <c r="L44" s="6" t="s">
        <v>159</v>
      </c>
      <c r="M44" s="6" t="s">
        <v>19</v>
      </c>
      <c r="N44" s="6" t="s">
        <v>20</v>
      </c>
      <c r="O44" s="6" t="s">
        <v>21</v>
      </c>
      <c r="P44" s="6">
        <v>96</v>
      </c>
      <c r="Q44" s="6">
        <f>+P44/12</f>
        <v>8</v>
      </c>
    </row>
    <row r="45" spans="1:17" ht="23">
      <c r="A45" s="5" t="s">
        <v>120</v>
      </c>
      <c r="B45" s="19" t="s">
        <v>161</v>
      </c>
      <c r="C45" s="6" t="s">
        <v>162</v>
      </c>
      <c r="D45" s="6" t="s">
        <v>152</v>
      </c>
      <c r="E45" s="6" t="s">
        <v>153</v>
      </c>
      <c r="F45" s="6" t="s">
        <v>163</v>
      </c>
      <c r="G45" s="6" t="s">
        <v>164</v>
      </c>
      <c r="H45" s="6" t="s">
        <v>165</v>
      </c>
      <c r="I45" s="6" t="s">
        <v>22</v>
      </c>
      <c r="J45" s="6" t="s">
        <v>166</v>
      </c>
      <c r="K45" s="6" t="s">
        <v>22</v>
      </c>
      <c r="L45" s="6" t="s">
        <v>167</v>
      </c>
      <c r="M45" s="6" t="s">
        <v>19</v>
      </c>
      <c r="N45" s="6" t="s">
        <v>20</v>
      </c>
      <c r="O45" s="6" t="s">
        <v>21</v>
      </c>
      <c r="P45" s="6">
        <v>96</v>
      </c>
      <c r="Q45" s="6">
        <f>+P45/12</f>
        <v>8</v>
      </c>
    </row>
    <row r="46" spans="1:17" ht="23">
      <c r="A46" s="5" t="s">
        <v>128</v>
      </c>
      <c r="B46" s="19" t="s">
        <v>169</v>
      </c>
      <c r="C46" s="6" t="s">
        <v>170</v>
      </c>
      <c r="D46" s="6" t="s">
        <v>152</v>
      </c>
      <c r="E46" s="6" t="s">
        <v>153</v>
      </c>
      <c r="F46" s="6" t="s">
        <v>171</v>
      </c>
      <c r="G46" s="6" t="s">
        <v>172</v>
      </c>
      <c r="H46" s="6" t="s">
        <v>22</v>
      </c>
      <c r="I46" s="6" t="s">
        <v>22</v>
      </c>
      <c r="J46" s="6" t="s">
        <v>173</v>
      </c>
      <c r="K46" s="6" t="s">
        <v>22</v>
      </c>
      <c r="L46" s="6" t="s">
        <v>174</v>
      </c>
      <c r="M46" s="6" t="s">
        <v>19</v>
      </c>
      <c r="N46" s="6" t="s">
        <v>20</v>
      </c>
      <c r="O46" s="6" t="s">
        <v>21</v>
      </c>
      <c r="P46" s="6">
        <v>96</v>
      </c>
      <c r="Q46" s="6">
        <f>+P46/12</f>
        <v>8</v>
      </c>
    </row>
    <row r="47" spans="1:17" ht="23">
      <c r="A47" s="5" t="s">
        <v>135</v>
      </c>
      <c r="B47" s="19" t="s">
        <v>176</v>
      </c>
      <c r="C47" s="6" t="s">
        <v>177</v>
      </c>
      <c r="D47" s="6" t="s">
        <v>152</v>
      </c>
      <c r="E47" s="6" t="s">
        <v>178</v>
      </c>
      <c r="F47" s="6" t="s">
        <v>179</v>
      </c>
      <c r="G47" s="6" t="s">
        <v>180</v>
      </c>
      <c r="H47" s="6" t="s">
        <v>181</v>
      </c>
      <c r="I47" s="6" t="s">
        <v>22</v>
      </c>
      <c r="J47" s="6" t="s">
        <v>182</v>
      </c>
      <c r="K47" s="6" t="s">
        <v>22</v>
      </c>
      <c r="L47" s="6" t="s">
        <v>183</v>
      </c>
      <c r="M47" s="6" t="s">
        <v>19</v>
      </c>
      <c r="N47" s="6" t="s">
        <v>20</v>
      </c>
      <c r="O47" s="6" t="s">
        <v>21</v>
      </c>
      <c r="P47" s="6">
        <v>96</v>
      </c>
      <c r="Q47" s="6">
        <f>+P47/12</f>
        <v>8</v>
      </c>
    </row>
    <row r="48" spans="1:17" ht="23">
      <c r="A48" s="5" t="s">
        <v>142</v>
      </c>
      <c r="B48" s="19" t="s">
        <v>185</v>
      </c>
      <c r="C48" s="6" t="s">
        <v>186</v>
      </c>
      <c r="D48" s="6" t="s">
        <v>152</v>
      </c>
      <c r="E48" s="6" t="s">
        <v>153</v>
      </c>
      <c r="F48" s="6" t="s">
        <v>187</v>
      </c>
      <c r="G48" s="6" t="s">
        <v>188</v>
      </c>
      <c r="H48" s="6" t="s">
        <v>189</v>
      </c>
      <c r="I48" s="6" t="s">
        <v>22</v>
      </c>
      <c r="J48" s="6" t="s">
        <v>190</v>
      </c>
      <c r="K48" s="6" t="s">
        <v>191</v>
      </c>
      <c r="L48" s="6" t="s">
        <v>192</v>
      </c>
      <c r="M48" s="6" t="s">
        <v>19</v>
      </c>
      <c r="N48" s="6" t="s">
        <v>20</v>
      </c>
      <c r="O48" s="6" t="s">
        <v>21</v>
      </c>
      <c r="P48" s="6">
        <v>96</v>
      </c>
      <c r="Q48" s="6">
        <f>+P48/12</f>
        <v>8</v>
      </c>
    </row>
    <row r="49" spans="1:17" ht="23">
      <c r="A49" s="22" t="s">
        <v>149</v>
      </c>
      <c r="B49" s="19" t="s">
        <v>597</v>
      </c>
      <c r="C49" s="6" t="s">
        <v>598</v>
      </c>
      <c r="D49" s="6" t="s">
        <v>152</v>
      </c>
      <c r="E49" s="6" t="s">
        <v>599</v>
      </c>
      <c r="F49" s="6" t="s">
        <v>600</v>
      </c>
      <c r="G49" s="6" t="s">
        <v>601</v>
      </c>
      <c r="H49" s="6" t="s">
        <v>22</v>
      </c>
      <c r="I49" s="6" t="s">
        <v>22</v>
      </c>
      <c r="J49" s="6" t="s">
        <v>602</v>
      </c>
      <c r="K49" s="6" t="s">
        <v>22</v>
      </c>
      <c r="L49" s="6" t="s">
        <v>603</v>
      </c>
      <c r="M49" s="6" t="s">
        <v>19</v>
      </c>
      <c r="N49" s="6" t="s">
        <v>20</v>
      </c>
      <c r="O49" s="6" t="s">
        <v>452</v>
      </c>
      <c r="P49" s="6">
        <v>252</v>
      </c>
      <c r="Q49" s="6">
        <f>+P49/12</f>
        <v>21</v>
      </c>
    </row>
    <row r="50" spans="1:17" ht="23">
      <c r="A50" s="5" t="s">
        <v>160</v>
      </c>
      <c r="B50" s="19" t="s">
        <v>194</v>
      </c>
      <c r="C50" s="6" t="s">
        <v>195</v>
      </c>
      <c r="D50" s="6" t="s">
        <v>196</v>
      </c>
      <c r="E50" s="6" t="s">
        <v>197</v>
      </c>
      <c r="F50" s="6" t="s">
        <v>198</v>
      </c>
      <c r="G50" s="6" t="s">
        <v>199</v>
      </c>
      <c r="H50" s="6" t="s">
        <v>200</v>
      </c>
      <c r="I50" s="6" t="s">
        <v>22</v>
      </c>
      <c r="J50" s="6" t="s">
        <v>201</v>
      </c>
      <c r="K50" s="6" t="s">
        <v>22</v>
      </c>
      <c r="L50" s="6" t="s">
        <v>202</v>
      </c>
      <c r="M50" s="6" t="s">
        <v>19</v>
      </c>
      <c r="N50" s="6" t="s">
        <v>20</v>
      </c>
      <c r="O50" s="6" t="s">
        <v>21</v>
      </c>
      <c r="P50" s="6">
        <v>120</v>
      </c>
      <c r="Q50" s="6">
        <f>+P50/12</f>
        <v>10</v>
      </c>
    </row>
    <row r="51" spans="1:17" ht="23">
      <c r="A51" s="5" t="s">
        <v>168</v>
      </c>
      <c r="B51" s="19" t="s">
        <v>204</v>
      </c>
      <c r="C51" s="6" t="s">
        <v>205</v>
      </c>
      <c r="D51" s="6" t="s">
        <v>196</v>
      </c>
      <c r="E51" s="6" t="s">
        <v>206</v>
      </c>
      <c r="F51" s="6" t="s">
        <v>207</v>
      </c>
      <c r="G51" s="6" t="s">
        <v>208</v>
      </c>
      <c r="H51" s="6" t="s">
        <v>209</v>
      </c>
      <c r="I51" s="6" t="s">
        <v>55</v>
      </c>
      <c r="J51" s="6" t="s">
        <v>210</v>
      </c>
      <c r="K51" s="6" t="s">
        <v>211</v>
      </c>
      <c r="L51" s="6" t="s">
        <v>212</v>
      </c>
      <c r="M51" s="6" t="s">
        <v>19</v>
      </c>
      <c r="N51" s="6" t="s">
        <v>20</v>
      </c>
      <c r="O51" s="6" t="s">
        <v>21</v>
      </c>
      <c r="P51" s="6">
        <v>120</v>
      </c>
      <c r="Q51" s="6">
        <f>+P51/12</f>
        <v>10</v>
      </c>
    </row>
    <row r="52" spans="1:17" ht="34.5">
      <c r="A52" s="5" t="s">
        <v>175</v>
      </c>
      <c r="B52" s="19" t="s">
        <v>214</v>
      </c>
      <c r="C52" s="6" t="s">
        <v>215</v>
      </c>
      <c r="D52" s="6" t="s">
        <v>196</v>
      </c>
      <c r="E52" s="6" t="s">
        <v>216</v>
      </c>
      <c r="F52" s="6" t="s">
        <v>217</v>
      </c>
      <c r="G52" s="6" t="s">
        <v>218</v>
      </c>
      <c r="H52" s="6" t="s">
        <v>219</v>
      </c>
      <c r="I52" s="6" t="s">
        <v>22</v>
      </c>
      <c r="J52" s="6" t="s">
        <v>220</v>
      </c>
      <c r="K52" s="6" t="s">
        <v>22</v>
      </c>
      <c r="L52" s="6" t="s">
        <v>221</v>
      </c>
      <c r="M52" s="6" t="s">
        <v>19</v>
      </c>
      <c r="N52" s="6" t="s">
        <v>20</v>
      </c>
      <c r="O52" s="6" t="s">
        <v>21</v>
      </c>
      <c r="P52" s="6">
        <v>96</v>
      </c>
      <c r="Q52" s="6">
        <f>+P52/12</f>
        <v>8</v>
      </c>
    </row>
    <row r="53" spans="1:17" ht="23">
      <c r="A53" s="5" t="s">
        <v>184</v>
      </c>
      <c r="B53" s="19" t="s">
        <v>223</v>
      </c>
      <c r="C53" s="6" t="s">
        <v>224</v>
      </c>
      <c r="D53" s="6" t="s">
        <v>196</v>
      </c>
      <c r="E53" s="6" t="s">
        <v>206</v>
      </c>
      <c r="F53" s="6" t="s">
        <v>225</v>
      </c>
      <c r="G53" s="6" t="s">
        <v>226</v>
      </c>
      <c r="H53" s="6" t="s">
        <v>55</v>
      </c>
      <c r="I53" s="6" t="s">
        <v>22</v>
      </c>
      <c r="J53" s="6" t="s">
        <v>227</v>
      </c>
      <c r="K53" s="6" t="s">
        <v>22</v>
      </c>
      <c r="L53" s="6" t="s">
        <v>228</v>
      </c>
      <c r="M53" s="6" t="s">
        <v>19</v>
      </c>
      <c r="N53" s="6" t="s">
        <v>20</v>
      </c>
      <c r="O53" s="6" t="s">
        <v>21</v>
      </c>
      <c r="P53" s="6">
        <v>120</v>
      </c>
      <c r="Q53" s="6">
        <f>+P53/12</f>
        <v>10</v>
      </c>
    </row>
    <row r="54" spans="1:17" ht="23">
      <c r="A54" s="5" t="s">
        <v>193</v>
      </c>
      <c r="B54" s="19" t="s">
        <v>230</v>
      </c>
      <c r="C54" s="6" t="s">
        <v>231</v>
      </c>
      <c r="D54" s="6" t="s">
        <v>196</v>
      </c>
      <c r="E54" s="6" t="s">
        <v>206</v>
      </c>
      <c r="F54" s="6" t="s">
        <v>232</v>
      </c>
      <c r="G54" s="6" t="s">
        <v>233</v>
      </c>
      <c r="H54" s="6" t="s">
        <v>234</v>
      </c>
      <c r="I54" s="6" t="s">
        <v>55</v>
      </c>
      <c r="J54" s="6" t="s">
        <v>235</v>
      </c>
      <c r="K54" s="6" t="s">
        <v>55</v>
      </c>
      <c r="L54" s="6" t="s">
        <v>236</v>
      </c>
      <c r="M54" s="6" t="s">
        <v>19</v>
      </c>
      <c r="N54" s="6" t="s">
        <v>20</v>
      </c>
      <c r="O54" s="6" t="s">
        <v>21</v>
      </c>
      <c r="P54" s="6">
        <v>96</v>
      </c>
      <c r="Q54" s="6">
        <f>+P54/12</f>
        <v>8</v>
      </c>
    </row>
    <row r="55" spans="1:17" ht="23">
      <c r="A55" s="22" t="s">
        <v>203</v>
      </c>
      <c r="B55" s="19" t="s">
        <v>604</v>
      </c>
      <c r="C55" s="6" t="s">
        <v>714</v>
      </c>
      <c r="D55" s="6" t="s">
        <v>605</v>
      </c>
      <c r="E55" s="6" t="s">
        <v>713</v>
      </c>
      <c r="F55" s="6" t="s">
        <v>715</v>
      </c>
      <c r="G55" s="6" t="s">
        <v>716</v>
      </c>
      <c r="H55" s="6" t="s">
        <v>22</v>
      </c>
      <c r="I55" s="6" t="s">
        <v>22</v>
      </c>
      <c r="J55" s="6" t="s">
        <v>717</v>
      </c>
      <c r="K55" s="6" t="s">
        <v>22</v>
      </c>
      <c r="L55" s="6" t="s">
        <v>718</v>
      </c>
      <c r="M55" s="6" t="s">
        <v>19</v>
      </c>
      <c r="N55" s="6" t="s">
        <v>20</v>
      </c>
      <c r="O55" s="6" t="s">
        <v>452</v>
      </c>
      <c r="P55" s="6">
        <v>252</v>
      </c>
      <c r="Q55" s="6">
        <f>+P55/12</f>
        <v>21</v>
      </c>
    </row>
    <row r="56" spans="1:17" ht="23">
      <c r="A56" s="22" t="s">
        <v>213</v>
      </c>
      <c r="B56" s="19" t="s">
        <v>719</v>
      </c>
      <c r="C56" s="6" t="s">
        <v>720</v>
      </c>
      <c r="D56" s="6" t="s">
        <v>237</v>
      </c>
      <c r="E56" s="6" t="s">
        <v>722</v>
      </c>
      <c r="F56" s="6" t="s">
        <v>721</v>
      </c>
      <c r="G56" s="6" t="s">
        <v>723</v>
      </c>
      <c r="H56" s="6" t="s">
        <v>22</v>
      </c>
      <c r="I56" s="6" t="s">
        <v>22</v>
      </c>
      <c r="J56" s="6" t="s">
        <v>724</v>
      </c>
      <c r="K56" s="6" t="s">
        <v>22</v>
      </c>
      <c r="L56" s="6" t="s">
        <v>725</v>
      </c>
      <c r="M56" s="6" t="s">
        <v>19</v>
      </c>
      <c r="N56" s="6" t="s">
        <v>20</v>
      </c>
      <c r="O56" s="6" t="s">
        <v>452</v>
      </c>
      <c r="P56" s="6">
        <v>300</v>
      </c>
      <c r="Q56" s="6">
        <f>+P56/12</f>
        <v>25</v>
      </c>
    </row>
    <row r="57" spans="1:17" ht="23">
      <c r="A57" s="22" t="s">
        <v>222</v>
      </c>
      <c r="B57" s="19" t="s">
        <v>527</v>
      </c>
      <c r="C57" s="6" t="s">
        <v>528</v>
      </c>
      <c r="D57" s="8" t="s">
        <v>238</v>
      </c>
      <c r="E57" s="6" t="s">
        <v>529</v>
      </c>
      <c r="F57" s="6" t="s">
        <v>530</v>
      </c>
      <c r="G57" s="6">
        <v>3217856124</v>
      </c>
      <c r="H57" s="6">
        <v>3103767007</v>
      </c>
      <c r="I57" s="6" t="s">
        <v>531</v>
      </c>
      <c r="J57" s="6" t="s">
        <v>532</v>
      </c>
      <c r="K57" s="6" t="s">
        <v>22</v>
      </c>
      <c r="L57" s="6" t="s">
        <v>533</v>
      </c>
      <c r="M57" s="6" t="s">
        <v>19</v>
      </c>
      <c r="N57" s="6" t="s">
        <v>20</v>
      </c>
      <c r="O57" s="6" t="s">
        <v>453</v>
      </c>
      <c r="P57" s="6">
        <v>120</v>
      </c>
      <c r="Q57" s="6">
        <f>+P57/12</f>
        <v>10</v>
      </c>
    </row>
    <row r="58" spans="1:17" ht="23">
      <c r="A58" s="5" t="s">
        <v>229</v>
      </c>
      <c r="B58" s="19" t="s">
        <v>240</v>
      </c>
      <c r="C58" s="6" t="s">
        <v>241</v>
      </c>
      <c r="D58" s="6" t="s">
        <v>242</v>
      </c>
      <c r="E58" s="6" t="s">
        <v>243</v>
      </c>
      <c r="F58" s="6" t="s">
        <v>244</v>
      </c>
      <c r="G58" s="6" t="s">
        <v>245</v>
      </c>
      <c r="H58" s="6" t="s">
        <v>246</v>
      </c>
      <c r="I58" s="6" t="s">
        <v>247</v>
      </c>
      <c r="J58" s="6" t="s">
        <v>248</v>
      </c>
      <c r="K58" s="6" t="s">
        <v>249</v>
      </c>
      <c r="L58" s="6" t="s">
        <v>250</v>
      </c>
      <c r="M58" s="6" t="s">
        <v>19</v>
      </c>
      <c r="N58" s="6" t="s">
        <v>20</v>
      </c>
      <c r="O58" s="6" t="s">
        <v>21</v>
      </c>
      <c r="P58" s="6">
        <v>96</v>
      </c>
      <c r="Q58" s="6">
        <f>+P58/12</f>
        <v>8</v>
      </c>
    </row>
    <row r="59" spans="1:17" ht="34.5">
      <c r="A59" s="5" t="s">
        <v>679</v>
      </c>
      <c r="B59" s="19" t="s">
        <v>252</v>
      </c>
      <c r="C59" s="6" t="s">
        <v>253</v>
      </c>
      <c r="D59" s="6" t="s">
        <v>242</v>
      </c>
      <c r="E59" s="6" t="s">
        <v>254</v>
      </c>
      <c r="F59" s="6" t="s">
        <v>255</v>
      </c>
      <c r="G59" s="6">
        <v>3188239005</v>
      </c>
      <c r="H59" s="6">
        <v>3154856936</v>
      </c>
      <c r="I59" s="6" t="s">
        <v>22</v>
      </c>
      <c r="J59" s="6" t="s">
        <v>256</v>
      </c>
      <c r="K59" s="6" t="s">
        <v>22</v>
      </c>
      <c r="L59" s="6" t="s">
        <v>257</v>
      </c>
      <c r="M59" s="6" t="s">
        <v>19</v>
      </c>
      <c r="N59" s="6" t="s">
        <v>20</v>
      </c>
      <c r="O59" s="6" t="s">
        <v>21</v>
      </c>
      <c r="P59" s="6">
        <v>96</v>
      </c>
      <c r="Q59" s="6">
        <f>+P59/12</f>
        <v>8</v>
      </c>
    </row>
    <row r="60" spans="1:17" ht="23">
      <c r="A60" s="5" t="s">
        <v>680</v>
      </c>
      <c r="B60" s="19" t="s">
        <v>259</v>
      </c>
      <c r="C60" s="6" t="s">
        <v>260</v>
      </c>
      <c r="D60" s="6" t="s">
        <v>242</v>
      </c>
      <c r="E60" s="6" t="s">
        <v>261</v>
      </c>
      <c r="F60" s="6" t="s">
        <v>262</v>
      </c>
      <c r="G60" s="6" t="s">
        <v>263</v>
      </c>
      <c r="H60" s="6" t="s">
        <v>264</v>
      </c>
      <c r="I60" s="6" t="s">
        <v>265</v>
      </c>
      <c r="J60" s="6" t="s">
        <v>266</v>
      </c>
      <c r="K60" s="6" t="s">
        <v>267</v>
      </c>
      <c r="L60" s="6" t="s">
        <v>268</v>
      </c>
      <c r="M60" s="6" t="s">
        <v>19</v>
      </c>
      <c r="N60" s="6" t="s">
        <v>20</v>
      </c>
      <c r="O60" s="6" t="s">
        <v>21</v>
      </c>
      <c r="P60" s="6">
        <v>96</v>
      </c>
      <c r="Q60" s="6">
        <f>+P60/12</f>
        <v>8</v>
      </c>
    </row>
    <row r="61" spans="1:17" ht="23">
      <c r="A61" s="5" t="s">
        <v>681</v>
      </c>
      <c r="B61" s="19" t="s">
        <v>270</v>
      </c>
      <c r="C61" s="6" t="s">
        <v>271</v>
      </c>
      <c r="D61" s="6" t="s">
        <v>242</v>
      </c>
      <c r="E61" s="6" t="s">
        <v>272</v>
      </c>
      <c r="F61" s="6" t="s">
        <v>273</v>
      </c>
      <c r="G61" s="6" t="s">
        <v>274</v>
      </c>
      <c r="H61" s="6" t="s">
        <v>275</v>
      </c>
      <c r="I61" s="6" t="s">
        <v>276</v>
      </c>
      <c r="J61" s="6" t="s">
        <v>277</v>
      </c>
      <c r="K61" s="6" t="s">
        <v>278</v>
      </c>
      <c r="L61" s="6" t="s">
        <v>279</v>
      </c>
      <c r="M61" s="6" t="s">
        <v>19</v>
      </c>
      <c r="N61" s="6" t="s">
        <v>20</v>
      </c>
      <c r="O61" s="6" t="s">
        <v>21</v>
      </c>
      <c r="P61" s="6">
        <v>96</v>
      </c>
      <c r="Q61" s="6">
        <f>+P61/12</f>
        <v>8</v>
      </c>
    </row>
    <row r="62" spans="1:17" ht="34.5">
      <c r="A62" s="5" t="s">
        <v>682</v>
      </c>
      <c r="B62" s="19" t="s">
        <v>281</v>
      </c>
      <c r="C62" s="6" t="s">
        <v>282</v>
      </c>
      <c r="D62" s="6" t="s">
        <v>242</v>
      </c>
      <c r="E62" s="6" t="s">
        <v>283</v>
      </c>
      <c r="F62" s="6" t="s">
        <v>284</v>
      </c>
      <c r="G62" s="6">
        <v>3204867587</v>
      </c>
      <c r="H62" s="6" t="s">
        <v>22</v>
      </c>
      <c r="I62" s="6" t="s">
        <v>22</v>
      </c>
      <c r="J62" s="6" t="s">
        <v>285</v>
      </c>
      <c r="K62" s="6" t="s">
        <v>286</v>
      </c>
      <c r="L62" s="6" t="s">
        <v>287</v>
      </c>
      <c r="M62" s="6" t="s">
        <v>19</v>
      </c>
      <c r="N62" s="6" t="s">
        <v>20</v>
      </c>
      <c r="O62" s="6" t="s">
        <v>21</v>
      </c>
      <c r="P62" s="6">
        <v>144</v>
      </c>
      <c r="Q62" s="6">
        <f>+P62/12</f>
        <v>12</v>
      </c>
    </row>
    <row r="63" spans="1:17" ht="23">
      <c r="A63" s="5" t="s">
        <v>683</v>
      </c>
      <c r="B63" s="19" t="s">
        <v>289</v>
      </c>
      <c r="C63" s="6" t="s">
        <v>290</v>
      </c>
      <c r="D63" s="6" t="s">
        <v>242</v>
      </c>
      <c r="E63" s="6" t="s">
        <v>291</v>
      </c>
      <c r="F63" s="6" t="s">
        <v>292</v>
      </c>
      <c r="G63" s="6" t="s">
        <v>293</v>
      </c>
      <c r="H63" s="6" t="s">
        <v>22</v>
      </c>
      <c r="I63" s="6" t="s">
        <v>22</v>
      </c>
      <c r="J63" s="6" t="s">
        <v>294</v>
      </c>
      <c r="K63" s="6" t="s">
        <v>22</v>
      </c>
      <c r="L63" s="6" t="s">
        <v>295</v>
      </c>
      <c r="M63" s="6" t="s">
        <v>19</v>
      </c>
      <c r="N63" s="6" t="s">
        <v>20</v>
      </c>
      <c r="O63" s="6" t="s">
        <v>21</v>
      </c>
      <c r="P63" s="6">
        <v>96</v>
      </c>
      <c r="Q63" s="6">
        <f>+P63/12</f>
        <v>8</v>
      </c>
    </row>
    <row r="64" spans="1:17" ht="23">
      <c r="A64" s="5" t="s">
        <v>684</v>
      </c>
      <c r="B64" s="19" t="s">
        <v>297</v>
      </c>
      <c r="C64" s="6" t="s">
        <v>298</v>
      </c>
      <c r="D64" s="6" t="s">
        <v>242</v>
      </c>
      <c r="E64" s="6" t="s">
        <v>299</v>
      </c>
      <c r="F64" s="6" t="s">
        <v>300</v>
      </c>
      <c r="G64" s="6" t="s">
        <v>301</v>
      </c>
      <c r="H64" s="6" t="s">
        <v>302</v>
      </c>
      <c r="I64" s="6" t="s">
        <v>22</v>
      </c>
      <c r="J64" s="6" t="s">
        <v>303</v>
      </c>
      <c r="K64" s="6" t="s">
        <v>22</v>
      </c>
      <c r="L64" s="6" t="s">
        <v>304</v>
      </c>
      <c r="M64" s="6" t="s">
        <v>19</v>
      </c>
      <c r="N64" s="6" t="s">
        <v>20</v>
      </c>
      <c r="O64" s="6" t="s">
        <v>21</v>
      </c>
      <c r="P64" s="6">
        <v>96</v>
      </c>
      <c r="Q64" s="6">
        <f>+P64/12</f>
        <v>8</v>
      </c>
    </row>
    <row r="65" spans="1:17" ht="23">
      <c r="A65" s="5" t="s">
        <v>239</v>
      </c>
      <c r="B65" s="19" t="s">
        <v>306</v>
      </c>
      <c r="C65" s="6" t="s">
        <v>307</v>
      </c>
      <c r="D65" s="6" t="s">
        <v>242</v>
      </c>
      <c r="E65" s="6" t="s">
        <v>291</v>
      </c>
      <c r="F65" s="6" t="s">
        <v>308</v>
      </c>
      <c r="G65" s="6" t="s">
        <v>309</v>
      </c>
      <c r="H65" s="6" t="s">
        <v>310</v>
      </c>
      <c r="I65" s="6" t="s">
        <v>309</v>
      </c>
      <c r="J65" s="6" t="s">
        <v>311</v>
      </c>
      <c r="K65" s="6" t="s">
        <v>22</v>
      </c>
      <c r="L65" s="6" t="s">
        <v>312</v>
      </c>
      <c r="M65" s="6" t="s">
        <v>19</v>
      </c>
      <c r="N65" s="6" t="s">
        <v>20</v>
      </c>
      <c r="O65" s="6" t="s">
        <v>21</v>
      </c>
      <c r="P65" s="6">
        <v>96</v>
      </c>
      <c r="Q65" s="6">
        <f>+P65/12</f>
        <v>8</v>
      </c>
    </row>
    <row r="66" spans="1:17" ht="23">
      <c r="A66" s="5" t="s">
        <v>251</v>
      </c>
      <c r="B66" s="19" t="s">
        <v>608</v>
      </c>
      <c r="C66" s="6" t="s">
        <v>609</v>
      </c>
      <c r="D66" s="6" t="s">
        <v>242</v>
      </c>
      <c r="E66" s="6" t="s">
        <v>610</v>
      </c>
      <c r="F66" s="6" t="s">
        <v>611</v>
      </c>
      <c r="G66" s="6">
        <v>3223645029</v>
      </c>
      <c r="H66" s="6">
        <v>3057415000</v>
      </c>
      <c r="I66" s="6" t="s">
        <v>22</v>
      </c>
      <c r="J66" s="6" t="s">
        <v>612</v>
      </c>
      <c r="K66" s="6" t="s">
        <v>22</v>
      </c>
      <c r="L66" s="6" t="s">
        <v>613</v>
      </c>
      <c r="M66" s="6" t="s">
        <v>19</v>
      </c>
      <c r="N66" s="6" t="s">
        <v>20</v>
      </c>
      <c r="O66" s="6" t="s">
        <v>21</v>
      </c>
      <c r="P66" s="6">
        <v>144</v>
      </c>
      <c r="Q66" s="6">
        <f>+P66/12</f>
        <v>12</v>
      </c>
    </row>
    <row r="67" spans="1:17" ht="23">
      <c r="A67" s="22" t="s">
        <v>258</v>
      </c>
      <c r="B67" s="19" t="s">
        <v>546</v>
      </c>
      <c r="C67" s="6" t="s">
        <v>547</v>
      </c>
      <c r="D67" s="6" t="s">
        <v>242</v>
      </c>
      <c r="E67" s="6" t="s">
        <v>54</v>
      </c>
      <c r="F67" s="6" t="s">
        <v>548</v>
      </c>
      <c r="G67" s="6">
        <v>3225553601</v>
      </c>
      <c r="H67" s="6" t="s">
        <v>55</v>
      </c>
      <c r="I67" s="6" t="s">
        <v>549</v>
      </c>
      <c r="J67" s="6" t="s">
        <v>550</v>
      </c>
      <c r="K67" s="6" t="s">
        <v>22</v>
      </c>
      <c r="L67" s="6" t="s">
        <v>551</v>
      </c>
      <c r="M67" s="6" t="s">
        <v>19</v>
      </c>
      <c r="N67" s="6" t="s">
        <v>20</v>
      </c>
      <c r="O67" s="6" t="s">
        <v>453</v>
      </c>
      <c r="P67" s="6">
        <v>120</v>
      </c>
      <c r="Q67" s="6">
        <f>+P67/12</f>
        <v>10</v>
      </c>
    </row>
    <row r="68" spans="1:17" ht="34.5">
      <c r="A68" s="5" t="s">
        <v>269</v>
      </c>
      <c r="B68" s="19" t="s">
        <v>314</v>
      </c>
      <c r="C68" s="8" t="s">
        <v>315</v>
      </c>
      <c r="D68" s="8" t="s">
        <v>316</v>
      </c>
      <c r="E68" s="8" t="s">
        <v>317</v>
      </c>
      <c r="F68" s="8" t="s">
        <v>318</v>
      </c>
      <c r="G68" s="8" t="s">
        <v>319</v>
      </c>
      <c r="H68" s="8" t="s">
        <v>22</v>
      </c>
      <c r="I68" s="8" t="s">
        <v>22</v>
      </c>
      <c r="J68" s="8" t="s">
        <v>320</v>
      </c>
      <c r="K68" s="8" t="s">
        <v>22</v>
      </c>
      <c r="L68" s="10" t="s">
        <v>321</v>
      </c>
      <c r="M68" s="6" t="s">
        <v>19</v>
      </c>
      <c r="N68" s="6" t="s">
        <v>20</v>
      </c>
      <c r="O68" s="6" t="s">
        <v>21</v>
      </c>
      <c r="P68" s="6">
        <v>120</v>
      </c>
      <c r="Q68" s="6">
        <f>+P68/12</f>
        <v>10</v>
      </c>
    </row>
    <row r="69" spans="1:17" ht="23">
      <c r="A69" s="5" t="s">
        <v>280</v>
      </c>
      <c r="B69" s="19" t="s">
        <v>323</v>
      </c>
      <c r="C69" s="8" t="s">
        <v>324</v>
      </c>
      <c r="D69" s="8" t="s">
        <v>316</v>
      </c>
      <c r="E69" s="8" t="s">
        <v>317</v>
      </c>
      <c r="F69" s="14" t="s">
        <v>325</v>
      </c>
      <c r="G69" s="8" t="s">
        <v>326</v>
      </c>
      <c r="H69" s="8">
        <v>3146025229</v>
      </c>
      <c r="I69" s="8" t="s">
        <v>22</v>
      </c>
      <c r="J69" s="8" t="s">
        <v>327</v>
      </c>
      <c r="K69" s="8" t="s">
        <v>328</v>
      </c>
      <c r="L69" s="10" t="s">
        <v>329</v>
      </c>
      <c r="M69" s="6" t="s">
        <v>19</v>
      </c>
      <c r="N69" s="6" t="s">
        <v>20</v>
      </c>
      <c r="O69" s="6" t="s">
        <v>21</v>
      </c>
      <c r="P69" s="6">
        <v>96</v>
      </c>
      <c r="Q69" s="6">
        <f>+P69/12</f>
        <v>8</v>
      </c>
    </row>
    <row r="70" spans="1:17" ht="46">
      <c r="A70" s="5" t="s">
        <v>288</v>
      </c>
      <c r="B70" s="19" t="s">
        <v>331</v>
      </c>
      <c r="C70" s="8" t="s">
        <v>332</v>
      </c>
      <c r="D70" s="8" t="s">
        <v>316</v>
      </c>
      <c r="E70" s="8" t="s">
        <v>317</v>
      </c>
      <c r="F70" s="8" t="s">
        <v>333</v>
      </c>
      <c r="G70" s="8" t="s">
        <v>334</v>
      </c>
      <c r="H70" s="8" t="s">
        <v>335</v>
      </c>
      <c r="I70" s="8" t="s">
        <v>22</v>
      </c>
      <c r="J70" s="8" t="s">
        <v>336</v>
      </c>
      <c r="K70" s="8" t="s">
        <v>22</v>
      </c>
      <c r="L70" s="10" t="s">
        <v>337</v>
      </c>
      <c r="M70" s="6" t="s">
        <v>19</v>
      </c>
      <c r="N70" s="6" t="s">
        <v>20</v>
      </c>
      <c r="O70" s="6" t="s">
        <v>21</v>
      </c>
      <c r="P70" s="6">
        <v>96</v>
      </c>
      <c r="Q70" s="6">
        <f>+P70/12</f>
        <v>8</v>
      </c>
    </row>
    <row r="71" spans="1:17" ht="23">
      <c r="A71" s="5" t="s">
        <v>296</v>
      </c>
      <c r="B71" s="19" t="s">
        <v>339</v>
      </c>
      <c r="C71" s="8" t="s">
        <v>340</v>
      </c>
      <c r="D71" s="8" t="s">
        <v>316</v>
      </c>
      <c r="E71" s="8" t="s">
        <v>317</v>
      </c>
      <c r="F71" s="8" t="s">
        <v>341</v>
      </c>
      <c r="G71" s="8" t="s">
        <v>342</v>
      </c>
      <c r="H71" s="8" t="s">
        <v>22</v>
      </c>
      <c r="I71" s="8" t="s">
        <v>55</v>
      </c>
      <c r="J71" s="8" t="s">
        <v>343</v>
      </c>
      <c r="K71" s="8" t="s">
        <v>22</v>
      </c>
      <c r="L71" s="10" t="s">
        <v>344</v>
      </c>
      <c r="M71" s="6" t="s">
        <v>19</v>
      </c>
      <c r="N71" s="6" t="s">
        <v>20</v>
      </c>
      <c r="O71" s="6" t="s">
        <v>21</v>
      </c>
      <c r="P71" s="6">
        <v>120</v>
      </c>
      <c r="Q71" s="6">
        <f>+P71/12</f>
        <v>10</v>
      </c>
    </row>
    <row r="72" spans="1:17" ht="23">
      <c r="A72" s="5" t="s">
        <v>305</v>
      </c>
      <c r="B72" s="19" t="s">
        <v>346</v>
      </c>
      <c r="C72" s="8" t="s">
        <v>347</v>
      </c>
      <c r="D72" s="8" t="s">
        <v>316</v>
      </c>
      <c r="E72" s="8" t="s">
        <v>317</v>
      </c>
      <c r="F72" s="8" t="s">
        <v>348</v>
      </c>
      <c r="G72" s="8" t="s">
        <v>349</v>
      </c>
      <c r="H72" s="8" t="s">
        <v>22</v>
      </c>
      <c r="I72" s="8" t="s">
        <v>22</v>
      </c>
      <c r="J72" s="8" t="s">
        <v>350</v>
      </c>
      <c r="K72" s="8" t="s">
        <v>22</v>
      </c>
      <c r="L72" s="10" t="s">
        <v>351</v>
      </c>
      <c r="M72" s="6" t="s">
        <v>19</v>
      </c>
      <c r="N72" s="6" t="s">
        <v>20</v>
      </c>
      <c r="O72" s="6" t="s">
        <v>21</v>
      </c>
      <c r="P72" s="6">
        <v>96</v>
      </c>
      <c r="Q72" s="6">
        <f>+P72/12</f>
        <v>8</v>
      </c>
    </row>
    <row r="73" spans="1:17" ht="23">
      <c r="A73" s="22" t="s">
        <v>313</v>
      </c>
      <c r="B73" s="19" t="s">
        <v>562</v>
      </c>
      <c r="C73" s="6" t="s">
        <v>563</v>
      </c>
      <c r="D73" s="8" t="s">
        <v>316</v>
      </c>
      <c r="E73" s="8" t="s">
        <v>317</v>
      </c>
      <c r="F73" s="6" t="s">
        <v>564</v>
      </c>
      <c r="G73" s="6">
        <v>3136143330</v>
      </c>
      <c r="H73" s="6" t="s">
        <v>22</v>
      </c>
      <c r="I73" s="6" t="s">
        <v>565</v>
      </c>
      <c r="J73" s="6" t="s">
        <v>22</v>
      </c>
      <c r="K73" s="6" t="s">
        <v>22</v>
      </c>
      <c r="L73" s="6" t="s">
        <v>566</v>
      </c>
      <c r="M73" s="6" t="s">
        <v>19</v>
      </c>
      <c r="N73" s="6" t="s">
        <v>20</v>
      </c>
      <c r="O73" s="6" t="s">
        <v>453</v>
      </c>
      <c r="P73" s="6">
        <v>120</v>
      </c>
      <c r="Q73" s="6">
        <f>+P73/12</f>
        <v>10</v>
      </c>
    </row>
    <row r="74" spans="1:17" ht="23">
      <c r="A74" s="5" t="s">
        <v>322</v>
      </c>
      <c r="B74" s="19" t="s">
        <v>614</v>
      </c>
      <c r="C74" s="6" t="s">
        <v>615</v>
      </c>
      <c r="D74" s="6" t="s">
        <v>352</v>
      </c>
      <c r="E74" s="6" t="s">
        <v>616</v>
      </c>
      <c r="F74" s="6" t="s">
        <v>617</v>
      </c>
      <c r="G74" s="6" t="s">
        <v>618</v>
      </c>
      <c r="H74" s="6">
        <v>3138200573</v>
      </c>
      <c r="I74" s="6" t="s">
        <v>22</v>
      </c>
      <c r="J74" s="6" t="s">
        <v>619</v>
      </c>
      <c r="K74" s="6" t="s">
        <v>22</v>
      </c>
      <c r="L74" s="6" t="s">
        <v>620</v>
      </c>
      <c r="M74" s="6" t="s">
        <v>19</v>
      </c>
      <c r="N74" s="6" t="s">
        <v>20</v>
      </c>
      <c r="O74" s="6" t="s">
        <v>21</v>
      </c>
      <c r="P74" s="6">
        <v>96</v>
      </c>
      <c r="Q74" s="6">
        <f>+P74/12</f>
        <v>8</v>
      </c>
    </row>
    <row r="75" spans="1:17" ht="23">
      <c r="A75" s="5" t="s">
        <v>330</v>
      </c>
      <c r="B75" s="19" t="s">
        <v>621</v>
      </c>
      <c r="C75" s="6" t="s">
        <v>622</v>
      </c>
      <c r="D75" s="6" t="s">
        <v>352</v>
      </c>
      <c r="E75" s="6" t="s">
        <v>616</v>
      </c>
      <c r="F75" s="6" t="s">
        <v>623</v>
      </c>
      <c r="G75" s="6">
        <v>3127012100</v>
      </c>
      <c r="H75" s="6" t="s">
        <v>22</v>
      </c>
      <c r="I75" s="6" t="s">
        <v>22</v>
      </c>
      <c r="J75" s="6" t="s">
        <v>624</v>
      </c>
      <c r="K75" s="6" t="s">
        <v>22</v>
      </c>
      <c r="L75" s="6" t="s">
        <v>625</v>
      </c>
      <c r="M75" s="6" t="s">
        <v>19</v>
      </c>
      <c r="N75" s="6" t="s">
        <v>20</v>
      </c>
      <c r="O75" s="6" t="s">
        <v>21</v>
      </c>
      <c r="P75" s="6">
        <v>96</v>
      </c>
      <c r="Q75" s="6">
        <f>+P75/12</f>
        <v>8</v>
      </c>
    </row>
    <row r="76" spans="1:17" ht="23">
      <c r="A76" s="5" t="s">
        <v>338</v>
      </c>
      <c r="B76" s="19" t="s">
        <v>626</v>
      </c>
      <c r="C76" s="6" t="s">
        <v>627</v>
      </c>
      <c r="D76" s="6" t="s">
        <v>352</v>
      </c>
      <c r="E76" s="6" t="s">
        <v>616</v>
      </c>
      <c r="F76" s="6" t="s">
        <v>628</v>
      </c>
      <c r="G76" s="6" t="s">
        <v>629</v>
      </c>
      <c r="H76" s="6">
        <v>3103116732</v>
      </c>
      <c r="I76" s="6" t="s">
        <v>22</v>
      </c>
      <c r="J76" s="6" t="s">
        <v>630</v>
      </c>
      <c r="K76" s="6" t="s">
        <v>22</v>
      </c>
      <c r="L76" s="6" t="s">
        <v>631</v>
      </c>
      <c r="M76" s="6" t="s">
        <v>19</v>
      </c>
      <c r="N76" s="6" t="s">
        <v>20</v>
      </c>
      <c r="O76" s="6" t="s">
        <v>21</v>
      </c>
      <c r="P76" s="6">
        <v>96</v>
      </c>
      <c r="Q76" s="6">
        <f>+P76/12</f>
        <v>8</v>
      </c>
    </row>
    <row r="77" spans="1:17" ht="23">
      <c r="A77" s="5" t="s">
        <v>345</v>
      </c>
      <c r="B77" s="19" t="s">
        <v>354</v>
      </c>
      <c r="C77" s="8" t="s">
        <v>355</v>
      </c>
      <c r="D77" s="6" t="s">
        <v>356</v>
      </c>
      <c r="E77" s="8" t="s">
        <v>357</v>
      </c>
      <c r="F77" s="8" t="s">
        <v>358</v>
      </c>
      <c r="G77" s="8" t="s">
        <v>359</v>
      </c>
      <c r="H77" s="8" t="s">
        <v>22</v>
      </c>
      <c r="I77" s="8" t="s">
        <v>55</v>
      </c>
      <c r="J77" s="8" t="s">
        <v>360</v>
      </c>
      <c r="K77" s="8" t="s">
        <v>22</v>
      </c>
      <c r="L77" s="10" t="s">
        <v>361</v>
      </c>
      <c r="M77" s="6" t="s">
        <v>19</v>
      </c>
      <c r="N77" s="6" t="s">
        <v>20</v>
      </c>
      <c r="O77" s="6" t="s">
        <v>21</v>
      </c>
      <c r="P77" s="6">
        <v>96</v>
      </c>
      <c r="Q77" s="6">
        <f>+P77/12</f>
        <v>8</v>
      </c>
    </row>
    <row r="78" spans="1:17" ht="23">
      <c r="A78" s="5" t="s">
        <v>685</v>
      </c>
      <c r="B78" s="19" t="s">
        <v>363</v>
      </c>
      <c r="C78" s="8" t="s">
        <v>364</v>
      </c>
      <c r="D78" s="6" t="s">
        <v>356</v>
      </c>
      <c r="E78" s="8" t="s">
        <v>365</v>
      </c>
      <c r="F78" s="8" t="s">
        <v>366</v>
      </c>
      <c r="G78" s="8">
        <v>3147997341</v>
      </c>
      <c r="H78" s="8">
        <v>3023740402</v>
      </c>
      <c r="I78" s="8" t="s">
        <v>22</v>
      </c>
      <c r="J78" s="8" t="s">
        <v>367</v>
      </c>
      <c r="K78" s="8" t="s">
        <v>22</v>
      </c>
      <c r="L78" s="10" t="s">
        <v>368</v>
      </c>
      <c r="M78" s="6" t="s">
        <v>19</v>
      </c>
      <c r="N78" s="6" t="s">
        <v>20</v>
      </c>
      <c r="O78" s="6" t="s">
        <v>21</v>
      </c>
      <c r="P78" s="6">
        <v>96</v>
      </c>
      <c r="Q78" s="6">
        <f>+P78/12</f>
        <v>8</v>
      </c>
    </row>
    <row r="79" spans="1:17" ht="34.5">
      <c r="A79" s="22" t="s">
        <v>686</v>
      </c>
      <c r="B79" s="19" t="s">
        <v>567</v>
      </c>
      <c r="C79" s="6" t="s">
        <v>568</v>
      </c>
      <c r="D79" s="6" t="s">
        <v>569</v>
      </c>
      <c r="E79" s="6" t="s">
        <v>570</v>
      </c>
      <c r="F79" s="6" t="s">
        <v>571</v>
      </c>
      <c r="G79" s="6">
        <v>3143866044</v>
      </c>
      <c r="H79" s="6">
        <v>3103233070</v>
      </c>
      <c r="I79" s="6" t="s">
        <v>572</v>
      </c>
      <c r="J79" s="6" t="s">
        <v>22</v>
      </c>
      <c r="K79" s="6" t="s">
        <v>22</v>
      </c>
      <c r="L79" s="6" t="s">
        <v>573</v>
      </c>
      <c r="M79" s="6" t="s">
        <v>19</v>
      </c>
      <c r="N79" s="6" t="s">
        <v>20</v>
      </c>
      <c r="O79" s="6" t="s">
        <v>452</v>
      </c>
      <c r="P79" s="6">
        <v>120</v>
      </c>
      <c r="Q79" s="6">
        <f>+P79/12</f>
        <v>10</v>
      </c>
    </row>
    <row r="80" spans="1:17" ht="46">
      <c r="A80" s="5" t="s">
        <v>687</v>
      </c>
      <c r="B80" s="19" t="s">
        <v>370</v>
      </c>
      <c r="C80" s="6" t="s">
        <v>371</v>
      </c>
      <c r="D80" s="6" t="s">
        <v>372</v>
      </c>
      <c r="E80" s="6" t="s">
        <v>373</v>
      </c>
      <c r="F80" s="6" t="s">
        <v>374</v>
      </c>
      <c r="G80" s="6" t="s">
        <v>375</v>
      </c>
      <c r="H80" s="6" t="s">
        <v>376</v>
      </c>
      <c r="I80" s="6" t="s">
        <v>377</v>
      </c>
      <c r="J80" s="6" t="s">
        <v>378</v>
      </c>
      <c r="K80" s="6" t="s">
        <v>379</v>
      </c>
      <c r="L80" s="6" t="s">
        <v>380</v>
      </c>
      <c r="M80" s="6" t="s">
        <v>19</v>
      </c>
      <c r="N80" s="6" t="s">
        <v>20</v>
      </c>
      <c r="O80" s="6" t="s">
        <v>21</v>
      </c>
      <c r="P80" s="6">
        <v>96</v>
      </c>
      <c r="Q80" s="6">
        <f>+P80/12</f>
        <v>8</v>
      </c>
    </row>
    <row r="81" spans="1:17" ht="23">
      <c r="A81" s="5" t="s">
        <v>353</v>
      </c>
      <c r="B81" s="19" t="s">
        <v>382</v>
      </c>
      <c r="C81" s="6" t="s">
        <v>383</v>
      </c>
      <c r="D81" s="6" t="s">
        <v>372</v>
      </c>
      <c r="E81" s="6" t="s">
        <v>373</v>
      </c>
      <c r="F81" s="6" t="s">
        <v>384</v>
      </c>
      <c r="G81" s="6" t="s">
        <v>385</v>
      </c>
      <c r="H81" s="6" t="s">
        <v>386</v>
      </c>
      <c r="I81" s="6" t="s">
        <v>22</v>
      </c>
      <c r="J81" s="6" t="s">
        <v>387</v>
      </c>
      <c r="K81" s="6" t="s">
        <v>388</v>
      </c>
      <c r="L81" s="6" t="s">
        <v>389</v>
      </c>
      <c r="M81" s="6" t="s">
        <v>19</v>
      </c>
      <c r="N81" s="6" t="s">
        <v>20</v>
      </c>
      <c r="O81" s="6" t="s">
        <v>21</v>
      </c>
      <c r="P81" s="6">
        <v>96</v>
      </c>
      <c r="Q81" s="6">
        <f>+P81/12</f>
        <v>8</v>
      </c>
    </row>
    <row r="82" spans="1:17" ht="23">
      <c r="A82" s="5" t="s">
        <v>362</v>
      </c>
      <c r="B82" s="19" t="s">
        <v>391</v>
      </c>
      <c r="C82" s="6" t="s">
        <v>392</v>
      </c>
      <c r="D82" s="6" t="s">
        <v>372</v>
      </c>
      <c r="E82" s="6" t="s">
        <v>373</v>
      </c>
      <c r="F82" s="6" t="s">
        <v>393</v>
      </c>
      <c r="G82" s="6" t="s">
        <v>394</v>
      </c>
      <c r="H82" s="6" t="s">
        <v>395</v>
      </c>
      <c r="I82" s="6" t="s">
        <v>396</v>
      </c>
      <c r="J82" s="6" t="s">
        <v>397</v>
      </c>
      <c r="K82" s="6" t="s">
        <v>22</v>
      </c>
      <c r="L82" s="6" t="s">
        <v>398</v>
      </c>
      <c r="M82" s="6" t="s">
        <v>19</v>
      </c>
      <c r="N82" s="6" t="s">
        <v>20</v>
      </c>
      <c r="O82" s="6" t="s">
        <v>21</v>
      </c>
      <c r="P82" s="6">
        <v>96</v>
      </c>
      <c r="Q82" s="6">
        <f>+P82/12</f>
        <v>8</v>
      </c>
    </row>
    <row r="83" spans="1:17" ht="23">
      <c r="A83" s="5" t="s">
        <v>688</v>
      </c>
      <c r="B83" s="19" t="s">
        <v>400</v>
      </c>
      <c r="C83" s="6" t="s">
        <v>401</v>
      </c>
      <c r="D83" s="6" t="s">
        <v>372</v>
      </c>
      <c r="E83" s="6" t="s">
        <v>373</v>
      </c>
      <c r="F83" s="6" t="s">
        <v>402</v>
      </c>
      <c r="G83" s="6" t="s">
        <v>403</v>
      </c>
      <c r="H83" s="6" t="s">
        <v>404</v>
      </c>
      <c r="I83" s="6" t="s">
        <v>405</v>
      </c>
      <c r="J83" s="6" t="s">
        <v>406</v>
      </c>
      <c r="K83" s="6" t="s">
        <v>407</v>
      </c>
      <c r="L83" s="6" t="s">
        <v>408</v>
      </c>
      <c r="M83" s="6" t="s">
        <v>19</v>
      </c>
      <c r="N83" s="6" t="s">
        <v>20</v>
      </c>
      <c r="O83" s="6" t="s">
        <v>21</v>
      </c>
      <c r="P83" s="6">
        <v>96</v>
      </c>
      <c r="Q83" s="6">
        <f>+P83/12</f>
        <v>8</v>
      </c>
    </row>
    <row r="84" spans="1:17" ht="23">
      <c r="A84" s="5" t="s">
        <v>689</v>
      </c>
      <c r="B84" s="19" t="s">
        <v>410</v>
      </c>
      <c r="C84" s="6" t="s">
        <v>411</v>
      </c>
      <c r="D84" s="6" t="s">
        <v>372</v>
      </c>
      <c r="E84" s="6" t="s">
        <v>373</v>
      </c>
      <c r="F84" s="6" t="s">
        <v>412</v>
      </c>
      <c r="G84" s="6">
        <v>6076043303</v>
      </c>
      <c r="H84" s="6" t="s">
        <v>413</v>
      </c>
      <c r="I84" s="6" t="s">
        <v>22</v>
      </c>
      <c r="J84" s="6" t="s">
        <v>414</v>
      </c>
      <c r="K84" s="6" t="s">
        <v>415</v>
      </c>
      <c r="L84" s="6" t="s">
        <v>416</v>
      </c>
      <c r="M84" s="6" t="s">
        <v>19</v>
      </c>
      <c r="N84" s="6" t="s">
        <v>20</v>
      </c>
      <c r="O84" s="6" t="s">
        <v>21</v>
      </c>
      <c r="P84" s="6">
        <v>96</v>
      </c>
      <c r="Q84" s="6">
        <f>+P84/12</f>
        <v>8</v>
      </c>
    </row>
    <row r="85" spans="1:17" ht="23">
      <c r="A85" s="5" t="s">
        <v>690</v>
      </c>
      <c r="B85" s="19" t="s">
        <v>418</v>
      </c>
      <c r="C85" s="6" t="s">
        <v>419</v>
      </c>
      <c r="D85" s="6" t="s">
        <v>372</v>
      </c>
      <c r="E85" s="6" t="s">
        <v>373</v>
      </c>
      <c r="F85" s="6" t="s">
        <v>420</v>
      </c>
      <c r="G85" s="6" t="s">
        <v>421</v>
      </c>
      <c r="H85" s="6" t="s">
        <v>422</v>
      </c>
      <c r="I85" s="6" t="s">
        <v>22</v>
      </c>
      <c r="J85" s="6" t="s">
        <v>423</v>
      </c>
      <c r="K85" s="6" t="s">
        <v>55</v>
      </c>
      <c r="L85" s="6" t="s">
        <v>424</v>
      </c>
      <c r="M85" s="6" t="s">
        <v>19</v>
      </c>
      <c r="N85" s="6" t="s">
        <v>20</v>
      </c>
      <c r="O85" s="6" t="s">
        <v>21</v>
      </c>
      <c r="P85" s="6">
        <v>96</v>
      </c>
      <c r="Q85" s="6">
        <f>+P85/12</f>
        <v>8</v>
      </c>
    </row>
    <row r="86" spans="1:17" ht="34.5">
      <c r="A86" s="5" t="s">
        <v>691</v>
      </c>
      <c r="B86" s="19" t="s">
        <v>425</v>
      </c>
      <c r="C86" s="6" t="s">
        <v>426</v>
      </c>
      <c r="D86" s="6" t="s">
        <v>372</v>
      </c>
      <c r="E86" s="6" t="s">
        <v>373</v>
      </c>
      <c r="F86" s="6" t="s">
        <v>427</v>
      </c>
      <c r="G86" s="6" t="s">
        <v>428</v>
      </c>
      <c r="H86" s="6" t="s">
        <v>429</v>
      </c>
      <c r="I86" s="6" t="s">
        <v>430</v>
      </c>
      <c r="J86" s="6" t="s">
        <v>431</v>
      </c>
      <c r="K86" s="6" t="s">
        <v>432</v>
      </c>
      <c r="L86" s="6" t="s">
        <v>433</v>
      </c>
      <c r="M86" s="6" t="s">
        <v>19</v>
      </c>
      <c r="N86" s="6" t="s">
        <v>20</v>
      </c>
      <c r="O86" s="6" t="s">
        <v>21</v>
      </c>
      <c r="P86" s="6">
        <v>96</v>
      </c>
      <c r="Q86" s="6">
        <f>+P86/12</f>
        <v>8</v>
      </c>
    </row>
    <row r="87" spans="1:17" ht="23">
      <c r="A87" s="5" t="s">
        <v>369</v>
      </c>
      <c r="B87" s="19" t="s">
        <v>434</v>
      </c>
      <c r="C87" s="6" t="s">
        <v>435</v>
      </c>
      <c r="D87" s="6" t="s">
        <v>372</v>
      </c>
      <c r="E87" s="6" t="s">
        <v>373</v>
      </c>
      <c r="F87" s="6" t="s">
        <v>436</v>
      </c>
      <c r="G87" s="6">
        <v>3015418468</v>
      </c>
      <c r="H87" s="6">
        <v>3166342888</v>
      </c>
      <c r="I87" s="6" t="s">
        <v>22</v>
      </c>
      <c r="J87" s="6" t="s">
        <v>437</v>
      </c>
      <c r="K87" s="6" t="s">
        <v>438</v>
      </c>
      <c r="L87" s="6" t="s">
        <v>439</v>
      </c>
      <c r="M87" s="6" t="s">
        <v>19</v>
      </c>
      <c r="N87" s="6" t="s">
        <v>20</v>
      </c>
      <c r="O87" s="6" t="s">
        <v>21</v>
      </c>
      <c r="P87" s="6">
        <v>96</v>
      </c>
      <c r="Q87" s="6">
        <f>+P87/12</f>
        <v>8</v>
      </c>
    </row>
    <row r="88" spans="1:17" ht="23">
      <c r="A88" s="5" t="s">
        <v>381</v>
      </c>
      <c r="B88" s="19" t="s">
        <v>440</v>
      </c>
      <c r="C88" s="6" t="s">
        <v>441</v>
      </c>
      <c r="D88" s="6" t="s">
        <v>372</v>
      </c>
      <c r="E88" s="6" t="s">
        <v>373</v>
      </c>
      <c r="F88" s="6" t="s">
        <v>442</v>
      </c>
      <c r="G88" s="6" t="s">
        <v>443</v>
      </c>
      <c r="H88" s="6">
        <v>3174197405</v>
      </c>
      <c r="I88" s="6" t="s">
        <v>22</v>
      </c>
      <c r="J88" s="6" t="s">
        <v>444</v>
      </c>
      <c r="K88" s="6" t="s">
        <v>445</v>
      </c>
      <c r="L88" s="6" t="s">
        <v>446</v>
      </c>
      <c r="M88" s="6" t="s">
        <v>19</v>
      </c>
      <c r="N88" s="6" t="s">
        <v>20</v>
      </c>
      <c r="O88" s="6" t="s">
        <v>21</v>
      </c>
      <c r="P88" s="6">
        <v>96</v>
      </c>
      <c r="Q88" s="6">
        <f>+P88/12</f>
        <v>8</v>
      </c>
    </row>
    <row r="89" spans="1:17" ht="23">
      <c r="A89" s="5" t="s">
        <v>390</v>
      </c>
      <c r="B89" s="19" t="s">
        <v>447</v>
      </c>
      <c r="C89" s="6" t="s">
        <v>448</v>
      </c>
      <c r="D89" s="6" t="s">
        <v>372</v>
      </c>
      <c r="E89" s="6" t="s">
        <v>373</v>
      </c>
      <c r="F89" s="6" t="s">
        <v>449</v>
      </c>
      <c r="G89" s="6">
        <v>3175065834</v>
      </c>
      <c r="H89" s="6" t="s">
        <v>22</v>
      </c>
      <c r="I89" s="6" t="s">
        <v>22</v>
      </c>
      <c r="J89" s="6" t="s">
        <v>450</v>
      </c>
      <c r="K89" s="6" t="s">
        <v>22</v>
      </c>
      <c r="L89" s="6" t="s">
        <v>451</v>
      </c>
      <c r="M89" s="6" t="s">
        <v>19</v>
      </c>
      <c r="N89" s="6" t="s">
        <v>20</v>
      </c>
      <c r="O89" s="6" t="s">
        <v>21</v>
      </c>
      <c r="P89" s="6">
        <v>120</v>
      </c>
      <c r="Q89" s="6">
        <f>+P89/12</f>
        <v>10</v>
      </c>
    </row>
    <row r="90" spans="1:17" ht="23">
      <c r="A90" s="5" t="s">
        <v>399</v>
      </c>
      <c r="B90" s="19" t="s">
        <v>454</v>
      </c>
      <c r="C90" s="6" t="s">
        <v>455</v>
      </c>
      <c r="D90" s="6" t="s">
        <v>372</v>
      </c>
      <c r="E90" s="6" t="s">
        <v>373</v>
      </c>
      <c r="F90" s="6" t="s">
        <v>456</v>
      </c>
      <c r="G90" s="6">
        <v>3183934241</v>
      </c>
      <c r="H90" s="6">
        <v>3157543507</v>
      </c>
      <c r="I90" s="6" t="s">
        <v>55</v>
      </c>
      <c r="J90" s="6" t="s">
        <v>457</v>
      </c>
      <c r="K90" s="6" t="s">
        <v>458</v>
      </c>
      <c r="L90" s="6" t="s">
        <v>459</v>
      </c>
      <c r="M90" s="6" t="s">
        <v>19</v>
      </c>
      <c r="N90" s="6" t="s">
        <v>20</v>
      </c>
      <c r="O90" s="6" t="s">
        <v>21</v>
      </c>
      <c r="P90" s="6">
        <v>96</v>
      </c>
      <c r="Q90" s="6">
        <f>+P90/12</f>
        <v>8</v>
      </c>
    </row>
    <row r="91" spans="1:17" ht="23">
      <c r="A91" s="22" t="s">
        <v>409</v>
      </c>
      <c r="B91" s="19" t="s">
        <v>574</v>
      </c>
      <c r="C91" s="6" t="s">
        <v>575</v>
      </c>
      <c r="D91" s="6" t="s">
        <v>372</v>
      </c>
      <c r="E91" s="6" t="s">
        <v>373</v>
      </c>
      <c r="F91" s="6" t="s">
        <v>576</v>
      </c>
      <c r="G91" s="6">
        <v>6977904</v>
      </c>
      <c r="H91" s="6">
        <v>3147125636</v>
      </c>
      <c r="I91" s="6" t="s">
        <v>577</v>
      </c>
      <c r="J91" s="6" t="s">
        <v>578</v>
      </c>
      <c r="K91" s="6" t="s">
        <v>22</v>
      </c>
      <c r="L91" s="6" t="s">
        <v>579</v>
      </c>
      <c r="M91" s="6" t="s">
        <v>19</v>
      </c>
      <c r="N91" s="6" t="s">
        <v>20</v>
      </c>
      <c r="O91" s="6" t="s">
        <v>453</v>
      </c>
      <c r="P91" s="6">
        <v>120</v>
      </c>
      <c r="Q91" s="6">
        <f>+P91/12</f>
        <v>10</v>
      </c>
    </row>
    <row r="92" spans="1:17" ht="34.5">
      <c r="A92" s="22" t="s">
        <v>417</v>
      </c>
      <c r="B92" s="19" t="s">
        <v>580</v>
      </c>
      <c r="C92" s="6" t="s">
        <v>581</v>
      </c>
      <c r="D92" s="6" t="s">
        <v>372</v>
      </c>
      <c r="E92" s="6" t="s">
        <v>582</v>
      </c>
      <c r="F92" s="6" t="s">
        <v>583</v>
      </c>
      <c r="G92" s="6">
        <v>3204622544</v>
      </c>
      <c r="H92" s="6" t="s">
        <v>22</v>
      </c>
      <c r="I92" s="6" t="s">
        <v>584</v>
      </c>
      <c r="J92" s="6" t="s">
        <v>22</v>
      </c>
      <c r="K92" s="6" t="s">
        <v>22</v>
      </c>
      <c r="L92" s="6" t="s">
        <v>585</v>
      </c>
      <c r="M92" s="6" t="s">
        <v>19</v>
      </c>
      <c r="N92" s="6" t="s">
        <v>20</v>
      </c>
      <c r="O92" s="6" t="s">
        <v>453</v>
      </c>
      <c r="P92" s="6">
        <v>120</v>
      </c>
      <c r="Q92" s="6">
        <f>+P92/12</f>
        <v>10</v>
      </c>
    </row>
    <row r="93" spans="1:17" ht="34.5">
      <c r="A93" s="22" t="s">
        <v>692</v>
      </c>
      <c r="B93" s="19" t="s">
        <v>586</v>
      </c>
      <c r="C93" s="6" t="s">
        <v>587</v>
      </c>
      <c r="D93" s="6" t="s">
        <v>372</v>
      </c>
      <c r="E93" s="6" t="s">
        <v>588</v>
      </c>
      <c r="F93" s="6" t="s">
        <v>589</v>
      </c>
      <c r="G93" s="6">
        <v>6550290</v>
      </c>
      <c r="H93" s="6">
        <v>3177553091</v>
      </c>
      <c r="I93" s="6" t="s">
        <v>590</v>
      </c>
      <c r="J93" s="6" t="s">
        <v>22</v>
      </c>
      <c r="K93" s="6" t="s">
        <v>22</v>
      </c>
      <c r="L93" s="6" t="s">
        <v>591</v>
      </c>
      <c r="M93" s="6" t="s">
        <v>19</v>
      </c>
      <c r="N93" s="6" t="s">
        <v>20</v>
      </c>
      <c r="O93" s="6" t="s">
        <v>453</v>
      </c>
      <c r="P93" s="6">
        <v>120</v>
      </c>
      <c r="Q93" s="6">
        <f>+P93/12</f>
        <v>10</v>
      </c>
    </row>
    <row r="94" spans="1:17" ht="23">
      <c r="A94" s="22" t="s">
        <v>693</v>
      </c>
      <c r="B94" s="19" t="s">
        <v>592</v>
      </c>
      <c r="C94" s="6" t="s">
        <v>593</v>
      </c>
      <c r="D94" s="6" t="s">
        <v>372</v>
      </c>
      <c r="E94" s="6" t="s">
        <v>594</v>
      </c>
      <c r="F94" s="6" t="s">
        <v>595</v>
      </c>
      <c r="G94" s="6">
        <v>3108545513</v>
      </c>
      <c r="H94" s="6" t="s">
        <v>22</v>
      </c>
      <c r="I94" s="6" t="s">
        <v>22</v>
      </c>
      <c r="J94" s="6" t="s">
        <v>22</v>
      </c>
      <c r="K94" s="6" t="s">
        <v>22</v>
      </c>
      <c r="L94" s="6" t="s">
        <v>596</v>
      </c>
      <c r="M94" s="6" t="s">
        <v>19</v>
      </c>
      <c r="N94" s="6" t="s">
        <v>20</v>
      </c>
      <c r="O94" s="6" t="s">
        <v>453</v>
      </c>
      <c r="P94" s="6">
        <v>120</v>
      </c>
      <c r="Q94" s="6">
        <f>+P94/12</f>
        <v>10</v>
      </c>
    </row>
    <row r="95" spans="1:17" ht="46">
      <c r="A95" s="5" t="s">
        <v>710</v>
      </c>
      <c r="B95" s="19" t="s">
        <v>632</v>
      </c>
      <c r="C95" s="6" t="s">
        <v>633</v>
      </c>
      <c r="D95" s="6" t="s">
        <v>460</v>
      </c>
      <c r="E95" s="6" t="s">
        <v>634</v>
      </c>
      <c r="F95" s="6" t="s">
        <v>635</v>
      </c>
      <c r="G95" s="6">
        <v>3217273231</v>
      </c>
      <c r="H95" s="6">
        <v>3215593038</v>
      </c>
      <c r="I95" s="6" t="s">
        <v>22</v>
      </c>
      <c r="J95" s="6" t="s">
        <v>636</v>
      </c>
      <c r="K95" s="6" t="s">
        <v>637</v>
      </c>
      <c r="L95" s="6" t="s">
        <v>638</v>
      </c>
      <c r="M95" s="6" t="s">
        <v>19</v>
      </c>
      <c r="N95" s="6" t="s">
        <v>20</v>
      </c>
      <c r="O95" s="6" t="s">
        <v>21</v>
      </c>
      <c r="P95" s="6">
        <v>96</v>
      </c>
      <c r="Q95" s="6">
        <f>+P95/12</f>
        <v>8</v>
      </c>
    </row>
    <row r="96" spans="1:17" ht="23">
      <c r="A96" s="5" t="s">
        <v>711</v>
      </c>
      <c r="B96" s="19" t="s">
        <v>639</v>
      </c>
      <c r="C96" s="6" t="s">
        <v>640</v>
      </c>
      <c r="D96" s="6" t="s">
        <v>460</v>
      </c>
      <c r="E96" s="6" t="s">
        <v>641</v>
      </c>
      <c r="F96" s="6" t="s">
        <v>642</v>
      </c>
      <c r="G96" s="6">
        <v>3006156933</v>
      </c>
      <c r="H96" s="6">
        <v>3117772458</v>
      </c>
      <c r="I96" s="6" t="s">
        <v>643</v>
      </c>
      <c r="J96" s="6" t="s">
        <v>644</v>
      </c>
      <c r="K96" s="6" t="s">
        <v>645</v>
      </c>
      <c r="L96" s="6" t="s">
        <v>646</v>
      </c>
      <c r="M96" s="6" t="s">
        <v>19</v>
      </c>
      <c r="N96" s="6" t="s">
        <v>20</v>
      </c>
      <c r="O96" s="6" t="s">
        <v>21</v>
      </c>
      <c r="P96" s="6">
        <v>96</v>
      </c>
      <c r="Q96" s="6">
        <f>+P96/12</f>
        <v>8</v>
      </c>
    </row>
    <row r="97" spans="1:17" ht="23">
      <c r="A97" s="5" t="s">
        <v>712</v>
      </c>
      <c r="B97" s="19" t="s">
        <v>647</v>
      </c>
      <c r="C97" s="6" t="s">
        <v>648</v>
      </c>
      <c r="D97" s="6" t="s">
        <v>460</v>
      </c>
      <c r="E97" s="6" t="s">
        <v>649</v>
      </c>
      <c r="F97" s="6" t="s">
        <v>650</v>
      </c>
      <c r="G97" s="6">
        <v>3014051136</v>
      </c>
      <c r="H97" s="6" t="s">
        <v>22</v>
      </c>
      <c r="I97" s="6" t="s">
        <v>651</v>
      </c>
      <c r="J97" s="6" t="s">
        <v>652</v>
      </c>
      <c r="K97" s="6" t="s">
        <v>653</v>
      </c>
      <c r="L97" s="6" t="s">
        <v>654</v>
      </c>
      <c r="M97" s="6" t="s">
        <v>19</v>
      </c>
      <c r="N97" s="6" t="s">
        <v>20</v>
      </c>
      <c r="O97" s="6" t="s">
        <v>21</v>
      </c>
      <c r="P97" s="6">
        <v>96</v>
      </c>
      <c r="Q97" s="6">
        <f>+P97/12</f>
        <v>8</v>
      </c>
    </row>
    <row r="98" spans="1:17" ht="21" customHeight="1">
      <c r="O98" s="21" t="s">
        <v>606</v>
      </c>
      <c r="P98" s="21">
        <f>SUM(P9:P97)</f>
        <v>10272</v>
      </c>
      <c r="Q98" s="21">
        <f>SUM(Q9:Q97)</f>
        <v>856</v>
      </c>
    </row>
    <row r="99" spans="1:17">
      <c r="P99" s="18"/>
    </row>
  </sheetData>
  <protectedRanges>
    <protectedRange algorithmName="SHA-512" hashValue="O+H0v0ZlHEZZLtGggi9bpN3K594BSedvCiGFuZ14iIvI1nnXAbbtuwATqtUbXHVRy6vNFGhpczOD8SHDI9it6Q==" saltValue="lMJFCacac5yIuRXilIO7pQ==" spinCount="100000" sqref="B8 D8:L8" name="FUNDAGAN_1"/>
  </protectedRanges>
  <autoFilter ref="A8:Q98" xr:uid="{E57A7AB1-3845-4638-B499-99BB0910CD73}"/>
  <phoneticPr fontId="14" type="noConversion"/>
  <hyperlinks>
    <hyperlink ref="L32" r:id="rId1" xr:uid="{E0195A7A-EEEE-429B-83B0-42AB82503514}"/>
    <hyperlink ref="L31" r:id="rId2" xr:uid="{421AC817-8282-4700-9E88-E029176C9A83}"/>
    <hyperlink ref="L33" r:id="rId3" xr:uid="{E66AD129-4474-4F00-B5CF-7519C491A9B9}"/>
    <hyperlink ref="L35" r:id="rId4" xr:uid="{BB5A3A97-1374-4D4D-849A-D37E3A0C4B4A}"/>
    <hyperlink ref="L37" r:id="rId5" xr:uid="{56EC5989-82DD-487D-BD01-E8FA582CA5BF}"/>
    <hyperlink ref="L68" r:id="rId6" xr:uid="{A18B1A55-5C95-49CC-9256-677F576C2F07}"/>
    <hyperlink ref="L69" r:id="rId7" display="mailto:fucabrio@hotmail.com%20-jodepe@hotmail.com" xr:uid="{213F94A3-F9FD-4154-B9A1-5942FD4597FC}"/>
    <hyperlink ref="L70" r:id="rId8" display="mailto:asomucafa1@hotmail.com" xr:uid="{F36E7EA0-E65E-4E21-BF7C-13586FF0B852}"/>
    <hyperlink ref="L71" r:id="rId9" xr:uid="{2C1B0AA9-1DC5-4C4D-B9E5-6138F3A5B814}"/>
    <hyperlink ref="L72" r:id="rId10" xr:uid="{798E90D8-2F89-4089-9781-EEA0B1EC3474}"/>
    <hyperlink ref="L77" r:id="rId11" display="mailto:iglesiamorenaccion@hotmail.com" xr:uid="{04DCA246-0FF7-4BF6-A371-003E38AABCBA}"/>
    <hyperlink ref="L78" r:id="rId12" xr:uid="{20E41F97-3396-4200-84D9-DA2176A7F721}"/>
    <hyperlink ref="L49" r:id="rId13" xr:uid="{B6B431D6-C8CA-4C74-B813-95D49FFF84A3}"/>
    <hyperlink ref="L28" r:id="rId14" xr:uid="{37A4C330-F38F-4F37-8B73-825BD2332424}"/>
    <hyperlink ref="L29" r:id="rId15" xr:uid="{8E1E54DC-7BB0-4849-8009-974B26E12B42}"/>
    <hyperlink ref="L30" r:id="rId16" xr:uid="{7A2F173E-EDA1-4E25-912F-8CED66824ADC}"/>
    <hyperlink ref="L55" r:id="rId17" xr:uid="{41494AFC-37C6-4F82-B243-79A9AA09ECDF}"/>
    <hyperlink ref="L56" r:id="rId18" xr:uid="{CE5AE769-2AEA-4B9E-BC71-7C605E3A99F3}"/>
  </hyperlinks>
  <pageMargins left="0.7" right="0.7" top="0.75" bottom="0.75" header="0.3" footer="0.3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 No.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Gomez Yepes</dc:creator>
  <cp:lastModifiedBy>Maria Fernanda Gomez Yepes</cp:lastModifiedBy>
  <dcterms:created xsi:type="dcterms:W3CDTF">2025-09-04T15:48:21Z</dcterms:created>
  <dcterms:modified xsi:type="dcterms:W3CDTF">2025-10-13T23:04:07Z</dcterms:modified>
</cp:coreProperties>
</file>